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pf5QJVAp/RHCNSfbt7ilUrzA/bw=="/>
    </ext>
  </extLst>
</workbook>
</file>

<file path=xl/calcChain.xml><?xml version="1.0" encoding="utf-8"?>
<calcChain xmlns="http://schemas.openxmlformats.org/spreadsheetml/2006/main">
  <c r="O16" i="1" l="1"/>
  <c r="O17" i="1" s="1"/>
  <c r="A52" i="1" l="1"/>
  <c r="A53" i="1" s="1"/>
  <c r="R17" i="1"/>
  <c r="S17" i="1"/>
  <c r="E17" i="1"/>
  <c r="O18" i="1"/>
  <c r="D17" i="1"/>
  <c r="C17" i="1"/>
  <c r="C18" i="1" s="1"/>
  <c r="B17" i="1"/>
  <c r="A17" i="1"/>
  <c r="A18" i="1" s="1"/>
  <c r="O19" i="1" l="1"/>
  <c r="R18" i="1"/>
  <c r="S18" i="1"/>
  <c r="B18" i="1"/>
  <c r="B19" i="1" s="1"/>
  <c r="E18" i="1"/>
  <c r="E19" i="1" s="1"/>
  <c r="C19" i="1"/>
  <c r="D18" i="1"/>
  <c r="D19" i="1" s="1"/>
  <c r="A54" i="1"/>
  <c r="O20" i="1" l="1"/>
  <c r="S19" i="1"/>
  <c r="R19" i="1"/>
  <c r="B20" i="1"/>
  <c r="A19" i="1"/>
  <c r="A20" i="1" s="1"/>
  <c r="S20" i="1" l="1"/>
  <c r="O21" i="1"/>
  <c r="R20" i="1"/>
  <c r="A55" i="1"/>
  <c r="A56" i="1" s="1"/>
  <c r="E20" i="1"/>
  <c r="E21" i="1" s="1"/>
  <c r="D20" i="1"/>
  <c r="D21" i="1" s="1"/>
  <c r="A21" i="1"/>
  <c r="C20" i="1"/>
  <c r="C21" i="1" s="1"/>
  <c r="O22" i="1" l="1"/>
  <c r="R21" i="1"/>
  <c r="S21" i="1"/>
  <c r="A22" i="1"/>
  <c r="E22" i="1"/>
  <c r="C22" i="1"/>
  <c r="A57" i="1"/>
  <c r="B21" i="1"/>
  <c r="B22" i="1" s="1"/>
  <c r="S22" i="1" l="1"/>
  <c r="R22" i="1"/>
  <c r="O23" i="1"/>
  <c r="E23" i="1" s="1"/>
  <c r="A23" i="1"/>
  <c r="D22" i="1"/>
  <c r="D23" i="1" s="1"/>
  <c r="B23" i="1" l="1"/>
  <c r="B24" i="1" s="1"/>
  <c r="A24" i="1"/>
  <c r="O24" i="1"/>
  <c r="D24" i="1" s="1"/>
  <c r="R23" i="1"/>
  <c r="S23" i="1"/>
  <c r="C23" i="1"/>
  <c r="C24" i="1" s="1"/>
  <c r="A58" i="1"/>
  <c r="A59" i="1" s="1"/>
  <c r="B25" i="1" l="1"/>
  <c r="S24" i="1"/>
  <c r="O25" i="1"/>
  <c r="R24" i="1"/>
  <c r="E24" i="1"/>
  <c r="E25" i="1" s="1"/>
  <c r="O26" i="1" l="1"/>
  <c r="R25" i="1"/>
  <c r="S25" i="1"/>
  <c r="A25" i="1"/>
  <c r="A26" i="1" s="1"/>
  <c r="C25" i="1"/>
  <c r="C26" i="1" s="1"/>
  <c r="E26" i="1"/>
  <c r="A60" i="1"/>
  <c r="A61" i="1" s="1"/>
  <c r="D25" i="1"/>
  <c r="D26" i="1" s="1"/>
  <c r="S26" i="1" l="1"/>
  <c r="O27" i="1"/>
  <c r="E27" i="1" s="1"/>
  <c r="R26" i="1"/>
  <c r="A27" i="1"/>
  <c r="B26" i="1"/>
  <c r="B27" i="1" s="1"/>
  <c r="D27" i="1" l="1"/>
  <c r="C27" i="1"/>
  <c r="S27" i="1"/>
  <c r="O28" i="1"/>
  <c r="R27" i="1"/>
  <c r="A62" i="1"/>
  <c r="S28" i="1" l="1"/>
  <c r="O29" i="1"/>
  <c r="R28" i="1"/>
  <c r="C28" i="1"/>
  <c r="C29" i="1" s="1"/>
  <c r="D28" i="1"/>
  <c r="D29" i="1" s="1"/>
  <c r="A28" i="1"/>
  <c r="A29" i="1" s="1"/>
  <c r="A63" i="1"/>
  <c r="A64" i="1" s="1"/>
  <c r="B28" i="1"/>
  <c r="B29" i="1" s="1"/>
  <c r="E28" i="1"/>
  <c r="E29" i="1" s="1"/>
  <c r="A30" i="1" l="1"/>
  <c r="O30" i="1"/>
  <c r="A65" i="1" s="1"/>
  <c r="R29" i="1"/>
  <c r="S29" i="1"/>
  <c r="E30" i="1"/>
  <c r="D30" i="1"/>
  <c r="C30" i="1" l="1"/>
  <c r="S30" i="1"/>
  <c r="O31" i="1"/>
  <c r="A31" i="1" s="1"/>
  <c r="R30" i="1"/>
  <c r="B30" i="1"/>
  <c r="E31" i="1" l="1"/>
  <c r="E32" i="1" s="1"/>
  <c r="C31" i="1"/>
  <c r="C32" i="1" s="1"/>
  <c r="S31" i="1"/>
  <c r="O32" i="1"/>
  <c r="R31" i="1"/>
  <c r="B31" i="1"/>
  <c r="B32" i="1" s="1"/>
  <c r="D31" i="1"/>
  <c r="D32" i="1" s="1"/>
  <c r="A66" i="1"/>
  <c r="A67" i="1" s="1"/>
  <c r="D33" i="1" l="1"/>
  <c r="S32" i="1"/>
  <c r="O33" i="1"/>
  <c r="R32" i="1"/>
  <c r="A32" i="1"/>
  <c r="A33" i="1" s="1"/>
  <c r="O34" i="1" l="1"/>
  <c r="R33" i="1"/>
  <c r="S33" i="1"/>
  <c r="E33" i="1"/>
  <c r="E34" i="1" s="1"/>
  <c r="C33" i="1"/>
  <c r="C34" i="1" s="1"/>
  <c r="A34" i="1"/>
  <c r="A68" i="1"/>
  <c r="A69" i="1" s="1"/>
  <c r="B33" i="1"/>
  <c r="B34" i="1" s="1"/>
  <c r="S34" i="1" l="1"/>
  <c r="R34" i="1"/>
  <c r="O35" i="1"/>
  <c r="C35" i="1" s="1"/>
  <c r="B35" i="1"/>
  <c r="E35" i="1"/>
  <c r="D34" i="1"/>
  <c r="D35" i="1" s="1"/>
  <c r="B36" i="1" l="1"/>
  <c r="E36" i="1"/>
  <c r="S35" i="1"/>
  <c r="O36" i="1"/>
  <c r="R35" i="1"/>
  <c r="A70" i="1"/>
  <c r="A71" i="1" s="1"/>
  <c r="D36" i="1"/>
  <c r="A35" i="1"/>
  <c r="A36" i="1" s="1"/>
  <c r="B37" i="1" l="1"/>
  <c r="S36" i="1"/>
  <c r="O37" i="1"/>
  <c r="R36" i="1"/>
  <c r="C36" i="1"/>
  <c r="C37" i="1" s="1"/>
  <c r="O38" i="1" l="1"/>
  <c r="R37" i="1"/>
  <c r="S37" i="1"/>
  <c r="D37" i="1"/>
  <c r="D38" i="1" s="1"/>
  <c r="E37" i="1"/>
  <c r="E38" i="1" s="1"/>
  <c r="C38" i="1"/>
  <c r="A37" i="1"/>
  <c r="A38" i="1" s="1"/>
  <c r="A72" i="1"/>
  <c r="A73" i="1" s="1"/>
  <c r="S38" i="1" l="1"/>
  <c r="R38" i="1"/>
  <c r="O39" i="1"/>
  <c r="E39" i="1" s="1"/>
  <c r="D39" i="1"/>
  <c r="B38" i="1"/>
  <c r="B39" i="1" s="1"/>
  <c r="A74" i="1" l="1"/>
  <c r="A75" i="1" s="1"/>
  <c r="D40" i="1"/>
  <c r="S39" i="1"/>
  <c r="O40" i="1"/>
  <c r="R39" i="1"/>
  <c r="A39" i="1"/>
  <c r="A40" i="1" s="1"/>
  <c r="B40" i="1"/>
  <c r="C39" i="1"/>
  <c r="C40" i="1" s="1"/>
  <c r="B41" i="1" l="1"/>
  <c r="S40" i="1"/>
  <c r="O41" i="1"/>
  <c r="R40" i="1"/>
  <c r="E40" i="1"/>
  <c r="E41" i="1" s="1"/>
  <c r="O42" i="1" l="1"/>
  <c r="R41" i="1"/>
  <c r="S41" i="1"/>
  <c r="A76" i="1"/>
  <c r="A77" i="1" s="1"/>
  <c r="D41" i="1"/>
  <c r="D42" i="1" s="1"/>
  <c r="E42" i="1"/>
  <c r="C41" i="1"/>
  <c r="C42" i="1" s="1"/>
  <c r="A41" i="1"/>
  <c r="A42" i="1" s="1"/>
  <c r="O43" i="1" l="1"/>
  <c r="S42" i="1"/>
  <c r="R42" i="1"/>
  <c r="A78" i="1"/>
  <c r="B42" i="1"/>
  <c r="B43" i="1" s="1"/>
  <c r="J42" i="1" l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77" i="1"/>
  <c r="I76" i="1" s="1"/>
  <c r="I75" i="1" s="1"/>
  <c r="I74" i="1" s="1"/>
  <c r="I73" i="1" s="1"/>
  <c r="I72" i="1" s="1"/>
  <c r="I71" i="1" s="1"/>
  <c r="I70" i="1" s="1"/>
  <c r="I69" i="1" s="1"/>
  <c r="I68" i="1" s="1"/>
  <c r="I67" i="1" s="1"/>
  <c r="I66" i="1" s="1"/>
  <c r="I65" i="1" s="1"/>
  <c r="I64" i="1" s="1"/>
  <c r="I63" i="1" s="1"/>
  <c r="I62" i="1" s="1"/>
  <c r="I61" i="1" s="1"/>
  <c r="I60" i="1" s="1"/>
  <c r="I59" i="1" s="1"/>
  <c r="I58" i="1" s="1"/>
  <c r="I57" i="1" s="1"/>
  <c r="I56" i="1" s="1"/>
  <c r="I55" i="1" s="1"/>
  <c r="I54" i="1" s="1"/>
  <c r="I53" i="1" s="1"/>
  <c r="I52" i="1" s="1"/>
  <c r="I51" i="1" s="1"/>
  <c r="M42" i="1"/>
  <c r="M41" i="1" s="1"/>
  <c r="M40" i="1" s="1"/>
  <c r="M39" i="1" s="1"/>
  <c r="M38" i="1" s="1"/>
  <c r="M37" i="1" s="1"/>
  <c r="M36" i="1" s="1"/>
  <c r="M35" i="1" s="1"/>
  <c r="M34" i="1" s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42" i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43" i="1"/>
  <c r="L42" i="1"/>
  <c r="L41" i="1" s="1"/>
  <c r="L40" i="1" s="1"/>
  <c r="L39" i="1" s="1"/>
  <c r="L38" i="1" s="1"/>
  <c r="L37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K42" i="1"/>
  <c r="K41" i="1" s="1"/>
  <c r="K40" i="1" s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R43" i="1"/>
  <c r="A43" i="1"/>
  <c r="D43" i="1"/>
  <c r="C43" i="1"/>
  <c r="E43" i="1"/>
</calcChain>
</file>

<file path=xl/sharedStrings.xml><?xml version="1.0" encoding="utf-8"?>
<sst xmlns="http://schemas.openxmlformats.org/spreadsheetml/2006/main" count="197" uniqueCount="82">
  <si>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</si>
  <si>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</si>
  <si>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</si>
  <si>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</si>
  <si>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</si>
  <si>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</si>
  <si>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</si>
  <si>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</si>
  <si>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</si>
  <si>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</si>
  <si>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</si>
  <si>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</si>
  <si>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</si>
  <si>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</si>
  <si>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</si>
  <si>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</si>
  <si>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</si>
  <si>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</si>
  <si>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</si>
  <si>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</si>
  <si>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</si>
  <si>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</si>
  <si>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</si>
  <si>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</si>
  <si>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</si>
  <si>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</si>
  <si>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</si>
  <si>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Slatina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</si>
  <si>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</si>
  <si>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</si>
  <si>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</si>
  <si>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</si>
  <si>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</si>
  <si>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</si>
  <si>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</si>
  <si>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</si>
  <si>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</si>
  <si>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</si>
  <si>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</si>
  <si>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</si>
  <si>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</si>
  <si>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</si>
  <si>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</si>
  <si>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</si>
  <si>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</si>
  <si>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Pitesti Autogara Astra Tours</t>
  </si>
  <si>
    <t>Maracineni</t>
  </si>
  <si>
    <t>S</t>
  </si>
  <si>
    <t>Piscani</t>
  </si>
  <si>
    <t>Negreni</t>
  </si>
  <si>
    <t>Darmanesti</t>
  </si>
  <si>
    <t>Valea Nandrii Ramificatie</t>
  </si>
  <si>
    <t>Valea Rizii</t>
  </si>
  <si>
    <t>Cosesti</t>
  </si>
  <si>
    <t>Pacioiu1</t>
  </si>
  <si>
    <t>D</t>
  </si>
  <si>
    <t>Pacioiu2</t>
  </si>
  <si>
    <t>1</t>
  </si>
  <si>
    <t>Leicesti Stania</t>
  </si>
  <si>
    <t>Leicesti</t>
  </si>
  <si>
    <t>Lapusani</t>
  </si>
  <si>
    <t>Ganesti</t>
  </si>
  <si>
    <t>Retevoiesti</t>
  </si>
  <si>
    <t>Varzaroaia</t>
  </si>
  <si>
    <t>Pietrosani</t>
  </si>
  <si>
    <t>Primaria Pietrosani</t>
  </si>
  <si>
    <t>Domnesti Spital</t>
  </si>
  <si>
    <t>Domnesti Biserica</t>
  </si>
  <si>
    <t>485   Domnesti Liceu</t>
  </si>
  <si>
    <t>Poduri Centru</t>
  </si>
  <si>
    <t>Corbsori Centru</t>
  </si>
  <si>
    <t>Jgheaburi</t>
  </si>
  <si>
    <t>Corbi Nord</t>
  </si>
  <si>
    <t>Sboghitesti Farmacie</t>
  </si>
  <si>
    <t>Slatina Ramificatie</t>
  </si>
  <si>
    <t>Slatina</t>
  </si>
  <si>
    <t>2</t>
  </si>
  <si>
    <t>1=5</t>
  </si>
  <si>
    <t>EMITENT,</t>
  </si>
  <si>
    <t>C5</t>
  </si>
  <si>
    <t>C6</t>
  </si>
  <si>
    <t>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</si>
</sst>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/>
    <xf numFmtId="20" fontId="1" fillId="0" borderId="19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9" fillId="0" borderId="0" xfId="0" applyFont="1"/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0" fontId="10" fillId="0" borderId="18" xfId="0" applyFont="1" applyBorder="1" applyAlignment="1"/>
    <xf numFmtId="49" fontId="10" fillId="2" borderId="0" xfId="0" applyNumberFormat="1" applyFont="1" applyFill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8" xfId="0" applyFont="1" applyBorder="1" applyAlignment="1">
      <alignment horizontal="left"/>
    </xf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7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3"/>
      <c r="B9" s="61"/>
      <c r="C9" s="61"/>
      <c r="D9" s="61"/>
      <c r="E9" s="61"/>
      <c r="F9" s="61"/>
      <c r="G9" s="61"/>
      <c r="H9" s="61"/>
      <c r="I9" s="12"/>
      <c r="J9" s="12"/>
      <c r="K9" s="13"/>
      <c r="L9" s="13"/>
      <c r="M9" s="13"/>
    </row>
    <row r="10" spans="1:28" ht="18" x14ac:dyDescent="0.25">
      <c r="A10" s="63" t="s">
        <v>27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28" ht="18" x14ac:dyDescent="0.25">
      <c r="A11" s="12" t="s">
        <v>28</v>
      </c>
      <c r="B11" s="12"/>
      <c r="C11" s="12"/>
      <c r="D11" s="12"/>
      <c r="E11" s="14" t="s">
        <v>81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4" t="s">
        <v>29</v>
      </c>
      <c r="B12" s="65"/>
      <c r="C12" s="65"/>
      <c r="D12" s="65"/>
      <c r="E12" s="65"/>
      <c r="F12" s="15" t="s">
        <v>30</v>
      </c>
      <c r="G12" s="16" t="s">
        <v>31</v>
      </c>
      <c r="H12" s="16" t="s">
        <v>32</v>
      </c>
      <c r="I12" s="66" t="s">
        <v>33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6" t="s">
        <v>34</v>
      </c>
      <c r="B13" s="67"/>
      <c r="C13" s="67"/>
      <c r="D13" s="67"/>
      <c r="E13" s="68"/>
      <c r="F13" s="18"/>
      <c r="G13" s="19" t="s">
        <v>35</v>
      </c>
      <c r="H13" s="20" t="s">
        <v>36</v>
      </c>
      <c r="I13" s="66" t="s">
        <v>34</v>
      </c>
      <c r="J13" s="67"/>
      <c r="K13" s="67"/>
      <c r="L13" s="67"/>
      <c r="M13" s="6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79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79</v>
      </c>
      <c r="N14" s="17"/>
      <c r="O14" s="17" t="s">
        <v>42</v>
      </c>
      <c r="P14" s="17" t="s">
        <v>6</v>
      </c>
      <c r="Q14" s="17" t="s">
        <v>2</v>
      </c>
      <c r="R14" s="25" t="s">
        <v>43</v>
      </c>
      <c r="S14" s="25" t="s">
        <v>44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0.39583333333333331</v>
      </c>
      <c r="B16" s="32">
        <v>0.27083333333333331</v>
      </c>
      <c r="C16" s="32">
        <v>0.60416666666666663</v>
      </c>
      <c r="D16" s="32">
        <v>0.66666666666666663</v>
      </c>
      <c r="E16" s="32">
        <v>0.33333333333333331</v>
      </c>
      <c r="F16" s="33"/>
      <c r="G16" s="33">
        <v>0</v>
      </c>
      <c r="H16" s="34" t="s">
        <v>45</v>
      </c>
      <c r="I16" s="35">
        <f t="shared" ref="I16:M16" si="0">I17+TIME(0,0,(3600*($O17-$O16)/(INDEX($T$5:$AB$6,MATCH(I$15,$S$5:$S$6,0),MATCH(CONCATENATE($P17,$Q17),$T$4:$AB$4,0)))+$T$8))</f>
        <v>0.27282407407407405</v>
      </c>
      <c r="J16" s="35">
        <f t="shared" si="0"/>
        <v>0.48115740740740731</v>
      </c>
      <c r="K16" s="35">
        <f t="shared" si="0"/>
        <v>0.79365740740740742</v>
      </c>
      <c r="L16" s="35">
        <f t="shared" si="0"/>
        <v>0.60268518518518521</v>
      </c>
      <c r="M16" s="36">
        <f t="shared" si="0"/>
        <v>0.48115740740740731</v>
      </c>
      <c r="O16" s="5">
        <f t="shared" ref="O16:O43" si="1">O15+F16</f>
        <v>0</v>
      </c>
      <c r="P16" s="37"/>
      <c r="Q16" s="37"/>
      <c r="R16" s="38"/>
      <c r="S16" s="38"/>
    </row>
    <row r="17" spans="1:23" ht="13.5" customHeight="1" x14ac:dyDescent="0.25">
      <c r="A17" s="39">
        <f t="shared" ref="A17:E17" si="2">A16+TIME(0,0,(3600*($O17-$O16)/(INDEX($T$5:$AB$6,MATCH(A$15,$S$5:$S$6,0),MATCH(CONCATENATE($P17,$Q17),$T$4:$AB$4,0)))+$T$8))</f>
        <v>0.40021990740740737</v>
      </c>
      <c r="B17" s="40">
        <f t="shared" si="2"/>
        <v>0.27521990740740737</v>
      </c>
      <c r="C17" s="40">
        <f t="shared" si="2"/>
        <v>0.60855324074074069</v>
      </c>
      <c r="D17" s="40">
        <f t="shared" si="2"/>
        <v>0.67105324074074069</v>
      </c>
      <c r="E17" s="40">
        <f t="shared" si="2"/>
        <v>0.33771990740740737</v>
      </c>
      <c r="F17" s="41">
        <v>4.8</v>
      </c>
      <c r="G17" s="41">
        <v>1</v>
      </c>
      <c r="H17" s="42" t="s">
        <v>46</v>
      </c>
      <c r="I17" s="40">
        <f t="shared" ref="I17:M17" si="3">I18+TIME(0,0,(3600*($O18-$O17)/(INDEX($T$5:$AB$6,MATCH(I$15,$S$5:$S$6,0),MATCH(CONCATENATE($P18,$Q18),$T$4:$AB$4,0)))+$T$8))</f>
        <v>0.2684375</v>
      </c>
      <c r="J17" s="40">
        <f t="shared" si="3"/>
        <v>0.47677083333333325</v>
      </c>
      <c r="K17" s="40">
        <f t="shared" si="3"/>
        <v>0.78927083333333337</v>
      </c>
      <c r="L17" s="40">
        <f t="shared" si="3"/>
        <v>0.59829861111111116</v>
      </c>
      <c r="M17" s="43">
        <f t="shared" si="3"/>
        <v>0.47677083333333325</v>
      </c>
      <c r="O17" s="5">
        <f t="shared" si="1"/>
        <v>4.8</v>
      </c>
      <c r="P17" s="44">
        <v>1</v>
      </c>
      <c r="Q17" s="45" t="s">
        <v>47</v>
      </c>
      <c r="R17" s="38">
        <f t="shared" ref="R17:S17" si="4">TIME(0,0,(3600*($O17-$O16)/(INDEX($T$5:$AB$6,MATCH(R$15,$S$5:$S$6,0),MATCH((CONCATENATE($P17,$Q17)),$T$4:$AB$4,0)))))</f>
        <v>3.9930555555555561E-3</v>
      </c>
      <c r="S17" s="38">
        <f t="shared" si="4"/>
        <v>5.0000000000000001E-3</v>
      </c>
      <c r="T17" s="1"/>
      <c r="U17" s="46"/>
      <c r="V17" s="1"/>
      <c r="W17" s="1"/>
    </row>
    <row r="18" spans="1:23" ht="13.5" customHeight="1" x14ac:dyDescent="0.25">
      <c r="A18" s="39">
        <f t="shared" ref="A18:E18" si="5">A17+TIME(0,0,(3600*($O18-$O17)/(INDEX($T$5:$AB$6,MATCH(A$15,$S$5:$S$6,0),MATCH(CONCATENATE($P18,$Q18),$T$4:$AB$4,0)))+$T$8))</f>
        <v>0.40927083333333331</v>
      </c>
      <c r="B18" s="40">
        <f t="shared" si="5"/>
        <v>0.28427083333333331</v>
      </c>
      <c r="C18" s="40">
        <f t="shared" si="5"/>
        <v>0.61760416666666662</v>
      </c>
      <c r="D18" s="40">
        <f t="shared" si="5"/>
        <v>0.68010416666666662</v>
      </c>
      <c r="E18" s="40">
        <f t="shared" si="5"/>
        <v>0.34677083333333331</v>
      </c>
      <c r="F18" s="47">
        <v>10.4</v>
      </c>
      <c r="G18" s="41">
        <v>2</v>
      </c>
      <c r="H18" s="48" t="s">
        <v>48</v>
      </c>
      <c r="I18" s="40">
        <f t="shared" ref="I18:M18" si="6">I19+TIME(0,0,(3600*($O19-$O18)/(INDEX($T$5:$AB$6,MATCH(I$15,$S$5:$S$6,0),MATCH(CONCATENATE($P19,$Q19),$T$4:$AB$4,0)))+$T$8))</f>
        <v>0.25938657407407406</v>
      </c>
      <c r="J18" s="40">
        <f t="shared" si="6"/>
        <v>0.46771990740740732</v>
      </c>
      <c r="K18" s="40">
        <f t="shared" si="6"/>
        <v>0.78021990740740743</v>
      </c>
      <c r="L18" s="40">
        <f t="shared" si="6"/>
        <v>0.58924768518518522</v>
      </c>
      <c r="M18" s="43">
        <f t="shared" si="6"/>
        <v>0.46771990740740732</v>
      </c>
      <c r="O18" s="5">
        <f t="shared" si="1"/>
        <v>15.2</v>
      </c>
      <c r="P18" s="44">
        <v>1</v>
      </c>
      <c r="Q18" s="45" t="s">
        <v>47</v>
      </c>
      <c r="R18" s="38">
        <f t="shared" ref="R18:S18" si="7">TIME(0,0,(3600*($O18-$O17)/(INDEX($T$5:$AB$6,MATCH(R$15,$S$5:$S$6,0),MATCH((CONCATENATE($P18,$Q18)),$T$4:$AB$4,0)))))</f>
        <v>8.6574074074074071E-3</v>
      </c>
      <c r="S18" s="38">
        <f t="shared" si="7"/>
        <v>1.0833333333333334E-2</v>
      </c>
      <c r="T18" s="1"/>
      <c r="U18" s="46"/>
      <c r="V18" s="1"/>
      <c r="W18" s="1"/>
    </row>
    <row r="19" spans="1:23" ht="13.5" customHeight="1" x14ac:dyDescent="0.25">
      <c r="A19" s="39">
        <f t="shared" ref="A19:E19" si="8">A18+TIME(0,0,(3600*($O19-$O18)/(INDEX($T$5:$AB$6,MATCH(A$15,$S$5:$S$6,0),MATCH(CONCATENATE($P19,$Q19),$T$4:$AB$4,0)))+$T$8))</f>
        <v>0.41099537037037032</v>
      </c>
      <c r="B19" s="40">
        <f t="shared" si="8"/>
        <v>0.28599537037037032</v>
      </c>
      <c r="C19" s="40">
        <f t="shared" si="8"/>
        <v>0.61932870370370363</v>
      </c>
      <c r="D19" s="40">
        <f t="shared" si="8"/>
        <v>0.68182870370370363</v>
      </c>
      <c r="E19" s="40">
        <f t="shared" si="8"/>
        <v>0.34849537037037032</v>
      </c>
      <c r="F19" s="47">
        <v>1.6</v>
      </c>
      <c r="G19" s="41">
        <v>3</v>
      </c>
      <c r="H19" s="48" t="s">
        <v>49</v>
      </c>
      <c r="I19" s="40">
        <f t="shared" ref="I19:M19" si="9">I20+TIME(0,0,(3600*($O20-$O19)/(INDEX($T$5:$AB$6,MATCH(I$15,$S$5:$S$6,0),MATCH(CONCATENATE($P20,$Q20),$T$4:$AB$4,0)))+$T$8))</f>
        <v>0.25766203703703705</v>
      </c>
      <c r="J19" s="40">
        <f t="shared" si="9"/>
        <v>0.46599537037037031</v>
      </c>
      <c r="K19" s="40">
        <f t="shared" si="9"/>
        <v>0.77849537037037042</v>
      </c>
      <c r="L19" s="40">
        <f t="shared" si="9"/>
        <v>0.58752314814814821</v>
      </c>
      <c r="M19" s="43">
        <f t="shared" si="9"/>
        <v>0.46599537037037031</v>
      </c>
      <c r="O19" s="5">
        <f t="shared" si="1"/>
        <v>16.8</v>
      </c>
      <c r="P19" s="44">
        <v>1</v>
      </c>
      <c r="Q19" s="45" t="s">
        <v>47</v>
      </c>
      <c r="R19" s="38">
        <f t="shared" ref="R19:S19" si="10">TIME(0,0,(3600*($O19-$O18)/(INDEX($T$5:$AB$6,MATCH(R$15,$S$5:$S$6,0),MATCH((CONCATENATE($P19,$Q19)),$T$4:$AB$4,0)))))</f>
        <v>1.3310185185185187E-3</v>
      </c>
      <c r="S19" s="38">
        <f t="shared" si="10"/>
        <v>1.6666666666666668E-3</v>
      </c>
      <c r="T19" s="1"/>
      <c r="U19" s="46"/>
      <c r="V19" s="1"/>
      <c r="W19" s="1"/>
    </row>
    <row r="20" spans="1:23" ht="13.5" customHeight="1" x14ac:dyDescent="0.25">
      <c r="A20" s="39">
        <f t="shared" ref="A20:E20" si="11">A19+TIME(0,0,(3600*($O20-$O19)/(INDEX($T$5:$AB$6,MATCH(A$15,$S$5:$S$6,0),MATCH(CONCATENATE($P20,$Q20),$T$4:$AB$4,0)))+$T$8))</f>
        <v>0.4141319444444444</v>
      </c>
      <c r="B20" s="40">
        <f t="shared" si="11"/>
        <v>0.2891319444444444</v>
      </c>
      <c r="C20" s="40">
        <f t="shared" si="11"/>
        <v>0.62246527777777771</v>
      </c>
      <c r="D20" s="40">
        <f t="shared" si="11"/>
        <v>0.68496527777777771</v>
      </c>
      <c r="E20" s="40">
        <f t="shared" si="11"/>
        <v>0.3516319444444444</v>
      </c>
      <c r="F20" s="47">
        <v>3.3</v>
      </c>
      <c r="G20" s="41">
        <v>4</v>
      </c>
      <c r="H20" s="48" t="s">
        <v>50</v>
      </c>
      <c r="I20" s="40">
        <f t="shared" ref="I20:M20" si="12">I21+TIME(0,0,(3600*($O21-$O20)/(INDEX($T$5:$AB$6,MATCH(I$15,$S$5:$S$6,0),MATCH(CONCATENATE($P21,$Q21),$T$4:$AB$4,0)))+$T$8))</f>
        <v>0.25452546296296297</v>
      </c>
      <c r="J20" s="40">
        <f t="shared" si="12"/>
        <v>0.46285879629629623</v>
      </c>
      <c r="K20" s="40">
        <f t="shared" si="12"/>
        <v>0.77535879629629634</v>
      </c>
      <c r="L20" s="40">
        <f t="shared" si="12"/>
        <v>0.58438657407407413</v>
      </c>
      <c r="M20" s="43">
        <f t="shared" si="12"/>
        <v>0.46285879629629623</v>
      </c>
      <c r="O20" s="5">
        <f t="shared" si="1"/>
        <v>20.100000000000001</v>
      </c>
      <c r="P20" s="44">
        <v>1</v>
      </c>
      <c r="Q20" s="45" t="s">
        <v>47</v>
      </c>
      <c r="R20" s="38">
        <f t="shared" ref="R20:S20" si="13">TIME(0,0,(3600*($O20-$O19)/(INDEX($T$5:$AB$6,MATCH(R$15,$S$5:$S$6,0),MATCH((CONCATENATE($P20,$Q20)),$T$4:$AB$4,0)))))</f>
        <v>2.7430555555555559E-3</v>
      </c>
      <c r="S20" s="38">
        <f t="shared" si="13"/>
        <v>3.4375E-3</v>
      </c>
      <c r="T20" s="1"/>
      <c r="U20" s="46"/>
      <c r="V20" s="1"/>
      <c r="W20" s="1"/>
    </row>
    <row r="21" spans="1:23" ht="13.5" customHeight="1" x14ac:dyDescent="0.25">
      <c r="A21" s="39">
        <f t="shared" ref="A21:E21" si="14">A20+TIME(0,0,(3600*($O21-$O20)/(INDEX($T$5:$AB$6,MATCH(A$15,$S$5:$S$6,0),MATCH(CONCATENATE($P21,$Q21),$T$4:$AB$4,0)))+$T$8))</f>
        <v>0.41526620370370365</v>
      </c>
      <c r="B21" s="40">
        <f t="shared" si="14"/>
        <v>0.29026620370370365</v>
      </c>
      <c r="C21" s="40">
        <f t="shared" si="14"/>
        <v>0.62359953703703697</v>
      </c>
      <c r="D21" s="40">
        <f t="shared" si="14"/>
        <v>0.68609953703703697</v>
      </c>
      <c r="E21" s="40">
        <f t="shared" si="14"/>
        <v>0.35276620370370365</v>
      </c>
      <c r="F21" s="47">
        <v>0.9</v>
      </c>
      <c r="G21" s="41">
        <v>5</v>
      </c>
      <c r="H21" s="48" t="s">
        <v>51</v>
      </c>
      <c r="I21" s="40">
        <f t="shared" ref="I21:M21" si="15">I22+TIME(0,0,(3600*($O22-$O21)/(INDEX($T$5:$AB$6,MATCH(I$15,$S$5:$S$6,0),MATCH(CONCATENATE($P22,$Q22),$T$4:$AB$4,0)))+$T$8))</f>
        <v>0.25339120370370372</v>
      </c>
      <c r="J21" s="40">
        <f t="shared" si="15"/>
        <v>0.46172453703703698</v>
      </c>
      <c r="K21" s="40">
        <f t="shared" si="15"/>
        <v>0.77422453703703709</v>
      </c>
      <c r="L21" s="40">
        <f t="shared" si="15"/>
        <v>0.58325231481481488</v>
      </c>
      <c r="M21" s="43">
        <f t="shared" si="15"/>
        <v>0.46172453703703698</v>
      </c>
      <c r="O21" s="5">
        <f t="shared" si="1"/>
        <v>21</v>
      </c>
      <c r="P21" s="44">
        <v>1</v>
      </c>
      <c r="Q21" s="45" t="s">
        <v>47</v>
      </c>
      <c r="R21" s="38">
        <f t="shared" ref="R21:S21" si="16">TIME(0,0,(3600*($O21-$O20)/(INDEX($T$5:$AB$6,MATCH(R$15,$S$5:$S$6,0),MATCH((CONCATENATE($P21,$Q21)),$T$4:$AB$4,0)))))</f>
        <v>7.407407407407407E-4</v>
      </c>
      <c r="S21" s="38">
        <f t="shared" si="16"/>
        <v>9.3750000000000007E-4</v>
      </c>
      <c r="T21" s="1"/>
      <c r="U21" s="46"/>
      <c r="V21" s="1"/>
      <c r="W21" s="1"/>
    </row>
    <row r="22" spans="1:23" ht="13.5" customHeight="1" x14ac:dyDescent="0.25">
      <c r="A22" s="39">
        <f t="shared" ref="A22:E22" si="17">A21+TIME(0,0,(3600*($O22-$O21)/(INDEX($T$5:$AB$6,MATCH(A$15,$S$5:$S$6,0),MATCH(CONCATENATE($P22,$Q22),$T$4:$AB$4,0)))+$T$8))</f>
        <v>0.41748842592592589</v>
      </c>
      <c r="B22" s="40">
        <f t="shared" si="17"/>
        <v>0.29248842592592589</v>
      </c>
      <c r="C22" s="40">
        <f t="shared" si="17"/>
        <v>0.6258217592592592</v>
      </c>
      <c r="D22" s="40">
        <f t="shared" si="17"/>
        <v>0.6883217592592592</v>
      </c>
      <c r="E22" s="40">
        <f t="shared" si="17"/>
        <v>0.35498842592592589</v>
      </c>
      <c r="F22" s="47">
        <v>2.2000000000000002</v>
      </c>
      <c r="G22" s="41">
        <v>6</v>
      </c>
      <c r="H22" s="48" t="s">
        <v>52</v>
      </c>
      <c r="I22" s="40">
        <f t="shared" ref="I22:M22" si="18">I23+TIME(0,0,(3600*($O23-$O22)/(INDEX($T$5:$AB$6,MATCH(I$15,$S$5:$S$6,0),MATCH(CONCATENATE($P23,$Q23),$T$4:$AB$4,0)))+$T$8))</f>
        <v>0.25116898148148148</v>
      </c>
      <c r="J22" s="40">
        <f t="shared" si="18"/>
        <v>0.45950231481481474</v>
      </c>
      <c r="K22" s="40">
        <f t="shared" si="18"/>
        <v>0.77200231481481485</v>
      </c>
      <c r="L22" s="40">
        <f t="shared" si="18"/>
        <v>0.58103009259259264</v>
      </c>
      <c r="M22" s="43">
        <f t="shared" si="18"/>
        <v>0.45950231481481474</v>
      </c>
      <c r="O22" s="5">
        <f t="shared" si="1"/>
        <v>23.2</v>
      </c>
      <c r="P22" s="44">
        <v>1</v>
      </c>
      <c r="Q22" s="45" t="s">
        <v>47</v>
      </c>
      <c r="R22" s="38">
        <f t="shared" ref="R22:S22" si="19">TIME(0,0,(3600*($O22-$O21)/(INDEX($T$5:$AB$6,MATCH(R$15,$S$5:$S$6,0),MATCH((CONCATENATE($P22,$Q22)),$T$4:$AB$4,0)))))</f>
        <v>1.8287037037037037E-3</v>
      </c>
      <c r="S22" s="38">
        <f t="shared" si="19"/>
        <v>2.2916666666666667E-3</v>
      </c>
      <c r="T22" s="1"/>
      <c r="U22" s="46"/>
      <c r="V22" s="1"/>
      <c r="W22" s="1"/>
    </row>
    <row r="23" spans="1:23" ht="13.5" customHeight="1" x14ac:dyDescent="0.25">
      <c r="A23" s="39">
        <f t="shared" ref="A23:E23" si="20">A22+TIME(0,0,(3600*($O23-$O22)/(INDEX($T$5:$AB$6,MATCH(A$15,$S$5:$S$6,0),MATCH(CONCATENATE($P23,$Q23),$T$4:$AB$4,0)))+$T$8))</f>
        <v>0.41954861111111108</v>
      </c>
      <c r="B23" s="40">
        <f t="shared" si="20"/>
        <v>0.29454861111111108</v>
      </c>
      <c r="C23" s="40">
        <f t="shared" si="20"/>
        <v>0.62788194444444434</v>
      </c>
      <c r="D23" s="40">
        <f t="shared" si="20"/>
        <v>0.69038194444444434</v>
      </c>
      <c r="E23" s="40">
        <f t="shared" si="20"/>
        <v>0.35704861111111108</v>
      </c>
      <c r="F23" s="47">
        <v>2</v>
      </c>
      <c r="G23" s="41">
        <v>7</v>
      </c>
      <c r="H23" s="48" t="s">
        <v>53</v>
      </c>
      <c r="I23" s="40">
        <f t="shared" ref="I23:M23" si="21">I24+TIME(0,0,(3600*($O24-$O23)/(INDEX($T$5:$AB$6,MATCH(I$15,$S$5:$S$6,0),MATCH(CONCATENATE($P24,$Q24),$T$4:$AB$4,0)))+$T$8))</f>
        <v>0.24910879629629629</v>
      </c>
      <c r="J23" s="40">
        <f t="shared" si="21"/>
        <v>0.45744212962962955</v>
      </c>
      <c r="K23" s="40">
        <f t="shared" si="21"/>
        <v>0.76994212962962971</v>
      </c>
      <c r="L23" s="40">
        <f t="shared" si="21"/>
        <v>0.5789699074074075</v>
      </c>
      <c r="M23" s="43">
        <f t="shared" si="21"/>
        <v>0.45744212962962955</v>
      </c>
      <c r="O23" s="5">
        <f t="shared" si="1"/>
        <v>25.2</v>
      </c>
      <c r="P23" s="44">
        <v>1</v>
      </c>
      <c r="Q23" s="45" t="s">
        <v>47</v>
      </c>
      <c r="R23" s="38">
        <f t="shared" ref="R23:S23" si="22">TIME(0,0,(3600*($O23-$O22)/(INDEX($T$5:$AB$6,MATCH(R$15,$S$5:$S$6,0),MATCH((CONCATENATE($P23,$Q23)),$T$4:$AB$4,0)))))</f>
        <v>1.6666666666666668E-3</v>
      </c>
      <c r="S23" s="38">
        <f t="shared" si="22"/>
        <v>2.0833333333333333E-3</v>
      </c>
      <c r="T23" s="1"/>
      <c r="U23" s="46"/>
      <c r="V23" s="1"/>
      <c r="W23" s="1"/>
    </row>
    <row r="24" spans="1:23" ht="13.5" customHeight="1" x14ac:dyDescent="0.25">
      <c r="A24" s="39">
        <f t="shared" ref="A24:E24" si="23">A23+TIME(0,0,(3600*($O24-$O23)/(INDEX($T$5:$AB$6,MATCH(A$15,$S$5:$S$6,0),MATCH(CONCATENATE($P24,$Q24),$T$4:$AB$4,0)))+$T$8))</f>
        <v>0.42168981481481477</v>
      </c>
      <c r="B24" s="40">
        <f t="shared" si="23"/>
        <v>0.29668981481481477</v>
      </c>
      <c r="C24" s="40">
        <f t="shared" si="23"/>
        <v>0.63002314814814808</v>
      </c>
      <c r="D24" s="40">
        <f t="shared" si="23"/>
        <v>0.69252314814814808</v>
      </c>
      <c r="E24" s="40">
        <f t="shared" si="23"/>
        <v>0.35918981481481477</v>
      </c>
      <c r="F24" s="47">
        <v>2.1</v>
      </c>
      <c r="G24" s="41">
        <v>8</v>
      </c>
      <c r="H24" s="48" t="s">
        <v>54</v>
      </c>
      <c r="I24" s="40">
        <f t="shared" ref="I24:M24" si="24">I25+TIME(0,0,(3600*($O25-$O24)/(INDEX($T$5:$AB$6,MATCH(I$15,$S$5:$S$6,0),MATCH(CONCATENATE($P25,$Q25),$T$4:$AB$4,0)))+$T$8))</f>
        <v>0.24696759259259257</v>
      </c>
      <c r="J24" s="40">
        <f t="shared" si="24"/>
        <v>0.45530092592592586</v>
      </c>
      <c r="K24" s="40">
        <f t="shared" si="24"/>
        <v>0.76780092592592597</v>
      </c>
      <c r="L24" s="40">
        <f t="shared" si="24"/>
        <v>0.57682870370370376</v>
      </c>
      <c r="M24" s="43">
        <f t="shared" si="24"/>
        <v>0.45530092592592586</v>
      </c>
      <c r="O24" s="5">
        <f t="shared" si="1"/>
        <v>27.3</v>
      </c>
      <c r="P24" s="44">
        <v>1</v>
      </c>
      <c r="Q24" s="45" t="s">
        <v>55</v>
      </c>
      <c r="R24" s="38">
        <f t="shared" ref="R24:S24" si="25">TIME(0,0,(3600*($O24-$O23)/(INDEX($T$5:$AB$6,MATCH(R$15,$S$5:$S$6,0),MATCH((CONCATENATE($P24,$Q24)),$T$4:$AB$4,0)))))</f>
        <v>1.7476851851851852E-3</v>
      </c>
      <c r="S24" s="38">
        <f t="shared" si="25"/>
        <v>2.1874999999999998E-3</v>
      </c>
      <c r="T24" s="1"/>
      <c r="U24" s="46"/>
      <c r="V24" s="1"/>
      <c r="W24" s="1"/>
    </row>
    <row r="25" spans="1:23" ht="13.5" customHeight="1" x14ac:dyDescent="0.25">
      <c r="A25" s="39">
        <f t="shared" ref="A25:E25" si="26">A24+TIME(0,0,(3600*($O25-$O24)/(INDEX($T$5:$AB$6,MATCH(A$15,$S$5:$S$6,0),MATCH(CONCATENATE($P25,$Q25),$T$4:$AB$4,0)))+$T$8))</f>
        <v>0.42291666666666661</v>
      </c>
      <c r="B25" s="40">
        <f t="shared" si="26"/>
        <v>0.29791666666666661</v>
      </c>
      <c r="C25" s="40">
        <f t="shared" si="26"/>
        <v>0.63124999999999998</v>
      </c>
      <c r="D25" s="40">
        <f t="shared" si="26"/>
        <v>0.69374999999999998</v>
      </c>
      <c r="E25" s="40">
        <f t="shared" si="26"/>
        <v>0.36041666666666661</v>
      </c>
      <c r="F25" s="47">
        <v>1</v>
      </c>
      <c r="G25" s="41">
        <v>9</v>
      </c>
      <c r="H25" s="48" t="s">
        <v>56</v>
      </c>
      <c r="I25" s="40">
        <f t="shared" ref="I25:M25" si="27">I26+TIME(0,0,(3600*($O26-$O25)/(INDEX($T$5:$AB$6,MATCH(I$15,$S$5:$S$6,0),MATCH(CONCATENATE($P26,$Q26),$T$4:$AB$4,0)))+$T$8))</f>
        <v>0.24574074074074073</v>
      </c>
      <c r="J25" s="40">
        <f t="shared" si="27"/>
        <v>0.45407407407407402</v>
      </c>
      <c r="K25" s="40">
        <f t="shared" si="27"/>
        <v>0.76657407407407407</v>
      </c>
      <c r="L25" s="40">
        <f t="shared" si="27"/>
        <v>0.57560185185185186</v>
      </c>
      <c r="M25" s="43">
        <f t="shared" si="27"/>
        <v>0.45407407407407402</v>
      </c>
      <c r="O25" s="5">
        <f t="shared" si="1"/>
        <v>28.3</v>
      </c>
      <c r="P25" s="45" t="s">
        <v>57</v>
      </c>
      <c r="Q25" s="45" t="s">
        <v>55</v>
      </c>
      <c r="R25" s="38">
        <f t="shared" ref="R25:S25" si="28">TIME(0,0,(3600*($O25-$O24)/(INDEX($T$5:$AB$6,MATCH(R$15,$S$5:$S$6,0),MATCH((CONCATENATE($P25,$Q25)),$T$4:$AB$4,0)))))</f>
        <v>8.3333333333333339E-4</v>
      </c>
      <c r="S25" s="38">
        <f t="shared" si="28"/>
        <v>1.0416666666666667E-3</v>
      </c>
      <c r="T25" s="1"/>
      <c r="U25" s="46"/>
      <c r="V25" s="1"/>
      <c r="W25" s="1"/>
    </row>
    <row r="26" spans="1:23" ht="13.5" customHeight="1" x14ac:dyDescent="0.25">
      <c r="A26" s="39">
        <f t="shared" ref="A26:E26" si="29">A25+TIME(0,0,(3600*($O26-$O25)/(INDEX($T$5:$AB$6,MATCH(A$15,$S$5:$S$6,0),MATCH(CONCATENATE($P26,$Q26),$T$4:$AB$4,0)))+$T$8))</f>
        <v>0.42488425925925921</v>
      </c>
      <c r="B26" s="40">
        <f t="shared" si="29"/>
        <v>0.29988425925925921</v>
      </c>
      <c r="C26" s="40">
        <f t="shared" si="29"/>
        <v>0.63321759259259258</v>
      </c>
      <c r="D26" s="40">
        <f t="shared" si="29"/>
        <v>0.69571759259259258</v>
      </c>
      <c r="E26" s="40">
        <f t="shared" si="29"/>
        <v>0.36238425925925921</v>
      </c>
      <c r="F26" s="47">
        <v>1.9</v>
      </c>
      <c r="G26" s="41">
        <v>10</v>
      </c>
      <c r="H26" s="48" t="s">
        <v>58</v>
      </c>
      <c r="I26" s="40">
        <f t="shared" ref="I26:M26" si="30">I27+TIME(0,0,(3600*($O27-$O26)/(INDEX($T$5:$AB$6,MATCH(I$15,$S$5:$S$6,0),MATCH(CONCATENATE($P27,$Q27),$T$4:$AB$4,0)))+$T$8))</f>
        <v>0.24377314814814813</v>
      </c>
      <c r="J26" s="40">
        <f t="shared" si="30"/>
        <v>0.45210648148148141</v>
      </c>
      <c r="K26" s="40">
        <f t="shared" si="30"/>
        <v>0.76460648148148147</v>
      </c>
      <c r="L26" s="40">
        <f t="shared" si="30"/>
        <v>0.57363425925925926</v>
      </c>
      <c r="M26" s="43">
        <f t="shared" si="30"/>
        <v>0.45210648148148141</v>
      </c>
      <c r="O26" s="5">
        <f t="shared" si="1"/>
        <v>30.2</v>
      </c>
      <c r="P26" s="45" t="s">
        <v>57</v>
      </c>
      <c r="Q26" s="45" t="s">
        <v>55</v>
      </c>
      <c r="R26" s="38">
        <f t="shared" ref="R26:S26" si="31">TIME(0,0,(3600*($O26-$O25)/(INDEX($T$5:$AB$6,MATCH(R$15,$S$5:$S$6,0),MATCH((CONCATENATE($P26,$Q26)),$T$4:$AB$4,0)))))</f>
        <v>1.5740740740740741E-3</v>
      </c>
      <c r="S26" s="38">
        <f t="shared" si="31"/>
        <v>1.9791666666666668E-3</v>
      </c>
      <c r="T26" s="1"/>
      <c r="U26" s="46"/>
      <c r="V26" s="1"/>
      <c r="W26" s="1"/>
    </row>
    <row r="27" spans="1:23" ht="13.5" customHeight="1" x14ac:dyDescent="0.25">
      <c r="A27" s="39">
        <f t="shared" ref="A27:E27" si="32">A26+TIME(0,0,(3600*($O27-$O26)/(INDEX($T$5:$AB$6,MATCH(A$15,$S$5:$S$6,0),MATCH(CONCATENATE($P27,$Q27),$T$4:$AB$4,0)))+$T$8))</f>
        <v>0.42601851851851846</v>
      </c>
      <c r="B27" s="40">
        <f t="shared" si="32"/>
        <v>0.30101851851851846</v>
      </c>
      <c r="C27" s="40">
        <f t="shared" si="32"/>
        <v>0.63435185185185183</v>
      </c>
      <c r="D27" s="40">
        <f t="shared" si="32"/>
        <v>0.69685185185185183</v>
      </c>
      <c r="E27" s="40">
        <f t="shared" si="32"/>
        <v>0.36351851851851846</v>
      </c>
      <c r="F27" s="47">
        <v>0.9</v>
      </c>
      <c r="G27" s="41">
        <v>11</v>
      </c>
      <c r="H27" s="48" t="s">
        <v>59</v>
      </c>
      <c r="I27" s="40">
        <f t="shared" ref="I27:M27" si="33">I28+TIME(0,0,(3600*($O28-$O27)/(INDEX($T$5:$AB$6,MATCH(I$15,$S$5:$S$6,0),MATCH(CONCATENATE($P28,$Q28),$T$4:$AB$4,0)))+$T$8))</f>
        <v>0.24263888888888888</v>
      </c>
      <c r="J27" s="40">
        <f t="shared" si="33"/>
        <v>0.45097222222222216</v>
      </c>
      <c r="K27" s="40">
        <f t="shared" si="33"/>
        <v>0.76347222222222222</v>
      </c>
      <c r="L27" s="40">
        <f t="shared" si="33"/>
        <v>0.57250000000000001</v>
      </c>
      <c r="M27" s="43">
        <f t="shared" si="33"/>
        <v>0.45097222222222216</v>
      </c>
      <c r="O27" s="5">
        <f t="shared" si="1"/>
        <v>31.099999999999998</v>
      </c>
      <c r="P27" s="45" t="s">
        <v>57</v>
      </c>
      <c r="Q27" s="45" t="s">
        <v>55</v>
      </c>
      <c r="R27" s="38">
        <f t="shared" ref="R27:S27" si="34">TIME(0,0,(3600*($O27-$O26)/(INDEX($T$5:$AB$6,MATCH(R$15,$S$5:$S$6,0),MATCH((CONCATENATE($P27,$Q27)),$T$4:$AB$4,0)))))</f>
        <v>7.407407407407407E-4</v>
      </c>
      <c r="S27" s="38">
        <f t="shared" si="34"/>
        <v>9.3750000000000007E-4</v>
      </c>
      <c r="T27" s="1"/>
      <c r="U27" s="46"/>
      <c r="V27" s="1"/>
      <c r="W27" s="1"/>
    </row>
    <row r="28" spans="1:23" ht="13.5" customHeight="1" x14ac:dyDescent="0.25">
      <c r="A28" s="39">
        <f t="shared" ref="A28:E28" si="35">A27+TIME(0,0,(3600*($O28-$O27)/(INDEX($T$5:$AB$6,MATCH(A$15,$S$5:$S$6,0),MATCH(CONCATENATE($P28,$Q28),$T$4:$AB$4,0)))+$T$8))</f>
        <v>0.42840277777777774</v>
      </c>
      <c r="B28" s="40">
        <f t="shared" si="35"/>
        <v>0.30340277777777774</v>
      </c>
      <c r="C28" s="40">
        <f t="shared" si="35"/>
        <v>0.63673611111111106</v>
      </c>
      <c r="D28" s="40">
        <f t="shared" si="35"/>
        <v>0.69923611111111106</v>
      </c>
      <c r="E28" s="40">
        <f t="shared" si="35"/>
        <v>0.36590277777777774</v>
      </c>
      <c r="F28" s="47">
        <v>2.4</v>
      </c>
      <c r="G28" s="41">
        <v>12</v>
      </c>
      <c r="H28" s="48" t="s">
        <v>60</v>
      </c>
      <c r="I28" s="40">
        <f t="shared" ref="I28:M28" si="36">I29+TIME(0,0,(3600*($O29-$O28)/(INDEX($T$5:$AB$6,MATCH(I$15,$S$5:$S$6,0),MATCH(CONCATENATE($P29,$Q29),$T$4:$AB$4,0)))+$T$8))</f>
        <v>0.24025462962962962</v>
      </c>
      <c r="J28" s="40">
        <f t="shared" si="36"/>
        <v>0.44858796296296288</v>
      </c>
      <c r="K28" s="40">
        <f t="shared" si="36"/>
        <v>0.76108796296296299</v>
      </c>
      <c r="L28" s="40">
        <f t="shared" si="36"/>
        <v>0.57011574074074078</v>
      </c>
      <c r="M28" s="43">
        <f t="shared" si="36"/>
        <v>0.44858796296296288</v>
      </c>
      <c r="O28" s="5">
        <f t="shared" si="1"/>
        <v>33.5</v>
      </c>
      <c r="P28" s="45" t="s">
        <v>57</v>
      </c>
      <c r="Q28" s="45" t="s">
        <v>55</v>
      </c>
      <c r="R28" s="38">
        <f t="shared" ref="R28:S28" si="37">TIME(0,0,(3600*($O28-$O27)/(INDEX($T$5:$AB$6,MATCH(R$15,$S$5:$S$6,0),MATCH((CONCATENATE($P28,$Q28)),$T$4:$AB$4,0)))))</f>
        <v>1.9907407407407408E-3</v>
      </c>
      <c r="S28" s="38">
        <f t="shared" si="37"/>
        <v>2.5000000000000001E-3</v>
      </c>
      <c r="T28" s="1"/>
      <c r="U28" s="46"/>
      <c r="V28" s="1"/>
      <c r="W28" s="1"/>
    </row>
    <row r="29" spans="1:23" ht="13.5" customHeight="1" x14ac:dyDescent="0.25">
      <c r="A29" s="39">
        <f t="shared" ref="A29:E29" si="38">A28+TIME(0,0,(3600*($O29-$O28)/(INDEX($T$5:$AB$6,MATCH(A$15,$S$5:$S$6,0),MATCH(CONCATENATE($P29,$Q29),$T$4:$AB$4,0)))+$T$8))</f>
        <v>0.429537037037037</v>
      </c>
      <c r="B29" s="40">
        <f t="shared" si="38"/>
        <v>0.304537037037037</v>
      </c>
      <c r="C29" s="40">
        <f t="shared" si="38"/>
        <v>0.63787037037037031</v>
      </c>
      <c r="D29" s="40">
        <f t="shared" si="38"/>
        <v>0.70037037037037031</v>
      </c>
      <c r="E29" s="40">
        <f t="shared" si="38"/>
        <v>0.367037037037037</v>
      </c>
      <c r="F29" s="47">
        <v>0.9</v>
      </c>
      <c r="G29" s="41">
        <v>13</v>
      </c>
      <c r="H29" s="48" t="s">
        <v>61</v>
      </c>
      <c r="I29" s="40">
        <f t="shared" ref="I29:M29" si="39">I30+TIME(0,0,(3600*($O30-$O29)/(INDEX($T$5:$AB$6,MATCH(I$15,$S$5:$S$6,0),MATCH(CONCATENATE($P30,$Q30),$T$4:$AB$4,0)))+$T$8))</f>
        <v>0.23912037037037037</v>
      </c>
      <c r="J29" s="40">
        <f t="shared" si="39"/>
        <v>0.44745370370370363</v>
      </c>
      <c r="K29" s="40">
        <f t="shared" si="39"/>
        <v>0.75995370370370374</v>
      </c>
      <c r="L29" s="40">
        <f t="shared" si="39"/>
        <v>0.56898148148148153</v>
      </c>
      <c r="M29" s="43">
        <f t="shared" si="39"/>
        <v>0.44745370370370363</v>
      </c>
      <c r="O29" s="5">
        <f t="shared" si="1"/>
        <v>34.4</v>
      </c>
      <c r="P29" s="45" t="s">
        <v>57</v>
      </c>
      <c r="Q29" s="45" t="s">
        <v>55</v>
      </c>
      <c r="R29" s="38">
        <f t="shared" ref="R29:S29" si="40">TIME(0,0,(3600*($O29-$O28)/(INDEX($T$5:$AB$6,MATCH(R$15,$S$5:$S$6,0),MATCH((CONCATENATE($P29,$Q29)),$T$4:$AB$4,0)))))</f>
        <v>7.407407407407407E-4</v>
      </c>
      <c r="S29" s="38">
        <f t="shared" si="40"/>
        <v>9.3750000000000007E-4</v>
      </c>
      <c r="T29" s="1"/>
      <c r="U29" s="46"/>
      <c r="V29" s="1"/>
      <c r="W29" s="1"/>
    </row>
    <row r="30" spans="1:23" ht="13.5" customHeight="1" x14ac:dyDescent="0.25">
      <c r="A30" s="39">
        <f t="shared" ref="A30:E30" si="41">A29+TIME(0,0,(3600*($O30-$O29)/(INDEX($T$5:$AB$6,MATCH(A$15,$S$5:$S$6,0),MATCH(CONCATENATE($P30,$Q30),$T$4:$AB$4,0)))+$T$8))</f>
        <v>0.43167824074074068</v>
      </c>
      <c r="B30" s="40">
        <f t="shared" si="41"/>
        <v>0.30667824074074068</v>
      </c>
      <c r="C30" s="40">
        <f t="shared" si="41"/>
        <v>0.64001157407407405</v>
      </c>
      <c r="D30" s="40">
        <f t="shared" si="41"/>
        <v>0.70251157407407405</v>
      </c>
      <c r="E30" s="40">
        <f t="shared" si="41"/>
        <v>0.36917824074074068</v>
      </c>
      <c r="F30" s="47">
        <v>2.1</v>
      </c>
      <c r="G30" s="41">
        <v>14</v>
      </c>
      <c r="H30" s="48" t="s">
        <v>62</v>
      </c>
      <c r="I30" s="40">
        <f t="shared" ref="I30:M30" si="42">I31+TIME(0,0,(3600*($O31-$O30)/(INDEX($T$5:$AB$6,MATCH(I$15,$S$5:$S$6,0),MATCH(CONCATENATE($P31,$Q31),$T$4:$AB$4,0)))+$T$8))</f>
        <v>0.23697916666666666</v>
      </c>
      <c r="J30" s="40">
        <f t="shared" si="42"/>
        <v>0.44531249999999994</v>
      </c>
      <c r="K30" s="40">
        <f t="shared" si="42"/>
        <v>0.7578125</v>
      </c>
      <c r="L30" s="40">
        <f t="shared" si="42"/>
        <v>0.56684027777777779</v>
      </c>
      <c r="M30" s="43">
        <f t="shared" si="42"/>
        <v>0.44531249999999994</v>
      </c>
      <c r="O30" s="5">
        <f t="shared" si="1"/>
        <v>36.5</v>
      </c>
      <c r="P30" s="45" t="s">
        <v>57</v>
      </c>
      <c r="Q30" s="45" t="s">
        <v>55</v>
      </c>
      <c r="R30" s="38">
        <f t="shared" ref="R30:S30" si="43">TIME(0,0,(3600*($O30-$O29)/(INDEX($T$5:$AB$6,MATCH(R$15,$S$5:$S$6,0),MATCH((CONCATENATE($P30,$Q30)),$T$4:$AB$4,0)))))</f>
        <v>1.7476851851851852E-3</v>
      </c>
      <c r="S30" s="38">
        <f t="shared" si="43"/>
        <v>2.1874999999999998E-3</v>
      </c>
      <c r="T30" s="1"/>
      <c r="U30" s="46"/>
      <c r="V30" s="1"/>
      <c r="W30" s="1"/>
    </row>
    <row r="31" spans="1:23" ht="13.5" customHeight="1" x14ac:dyDescent="0.25">
      <c r="A31" s="39">
        <f t="shared" ref="A31:E31" si="44">A30+TIME(0,0,(3600*($O31-$O30)/(INDEX($T$5:$AB$6,MATCH(A$15,$S$5:$S$6,0),MATCH(CONCATENATE($P31,$Q31),$T$4:$AB$4,0)))+$T$8))</f>
        <v>0.43356481481481474</v>
      </c>
      <c r="B31" s="40">
        <f t="shared" si="44"/>
        <v>0.30856481481481474</v>
      </c>
      <c r="C31" s="40">
        <f t="shared" si="44"/>
        <v>0.64189814814814816</v>
      </c>
      <c r="D31" s="40">
        <f t="shared" si="44"/>
        <v>0.70439814814814816</v>
      </c>
      <c r="E31" s="40">
        <f t="shared" si="44"/>
        <v>0.37106481481481474</v>
      </c>
      <c r="F31" s="47">
        <v>1.8</v>
      </c>
      <c r="G31" s="41">
        <v>15</v>
      </c>
      <c r="H31" s="48" t="s">
        <v>63</v>
      </c>
      <c r="I31" s="40">
        <f t="shared" ref="I31:M31" si="45">I32+TIME(0,0,(3600*($O32-$O31)/(INDEX($T$5:$AB$6,MATCH(I$15,$S$5:$S$6,0),MATCH(CONCATENATE($P32,$Q32),$T$4:$AB$4,0)))+$T$8))</f>
        <v>0.23509259259259258</v>
      </c>
      <c r="J31" s="40">
        <f t="shared" si="45"/>
        <v>0.44342592592592589</v>
      </c>
      <c r="K31" s="40">
        <f t="shared" si="45"/>
        <v>0.75592592592592589</v>
      </c>
      <c r="L31" s="40">
        <f t="shared" si="45"/>
        <v>0.56495370370370368</v>
      </c>
      <c r="M31" s="43">
        <f t="shared" si="45"/>
        <v>0.44342592592592589</v>
      </c>
      <c r="O31" s="5">
        <f t="shared" si="1"/>
        <v>38.299999999999997</v>
      </c>
      <c r="P31" s="45" t="s">
        <v>57</v>
      </c>
      <c r="Q31" s="45" t="s">
        <v>55</v>
      </c>
      <c r="R31" s="38">
        <f t="shared" ref="R31:S31" si="46">TIME(0,0,(3600*($O31-$O30)/(INDEX($T$5:$AB$6,MATCH(R$15,$S$5:$S$6,0),MATCH((CONCATENATE($P31,$Q31)),$T$4:$AB$4,0)))))</f>
        <v>1.4930555555555556E-3</v>
      </c>
      <c r="S31" s="38">
        <f t="shared" si="46"/>
        <v>1.8750000000000001E-3</v>
      </c>
      <c r="T31" s="1"/>
      <c r="U31" s="46"/>
      <c r="V31" s="1"/>
      <c r="W31" s="1"/>
    </row>
    <row r="32" spans="1:23" ht="13.5" customHeight="1" x14ac:dyDescent="0.25">
      <c r="A32" s="39">
        <f t="shared" ref="A32:E32" si="47">A31+TIME(0,0,(3600*($O32-$O31)/(INDEX($T$5:$AB$6,MATCH(A$15,$S$5:$S$6,0),MATCH(CONCATENATE($P32,$Q32),$T$4:$AB$4,0)))+$T$8))</f>
        <v>0.43511574074074066</v>
      </c>
      <c r="B32" s="40">
        <f t="shared" si="47"/>
        <v>0.31011574074074066</v>
      </c>
      <c r="C32" s="40">
        <f t="shared" si="47"/>
        <v>0.64344907407407403</v>
      </c>
      <c r="D32" s="40">
        <f t="shared" si="47"/>
        <v>0.70594907407407403</v>
      </c>
      <c r="E32" s="40">
        <f t="shared" si="47"/>
        <v>0.37261574074074066</v>
      </c>
      <c r="F32" s="47">
        <v>1.4</v>
      </c>
      <c r="G32" s="41">
        <v>16</v>
      </c>
      <c r="H32" s="48" t="s">
        <v>64</v>
      </c>
      <c r="I32" s="40">
        <f t="shared" ref="I32:M32" si="48">I33+TIME(0,0,(3600*($O33-$O32)/(INDEX($T$5:$AB$6,MATCH(I$15,$S$5:$S$6,0),MATCH(CONCATENATE($P33,$Q33),$T$4:$AB$4,0)))+$T$8))</f>
        <v>0.23354166666666665</v>
      </c>
      <c r="J32" s="40">
        <f t="shared" si="48"/>
        <v>0.44187499999999996</v>
      </c>
      <c r="K32" s="40">
        <f t="shared" si="48"/>
        <v>0.75437500000000002</v>
      </c>
      <c r="L32" s="40">
        <f t="shared" si="48"/>
        <v>0.56340277777777781</v>
      </c>
      <c r="M32" s="43">
        <f t="shared" si="48"/>
        <v>0.44187499999999996</v>
      </c>
      <c r="O32" s="5">
        <f t="shared" si="1"/>
        <v>39.699999999999996</v>
      </c>
      <c r="P32" s="45" t="s">
        <v>57</v>
      </c>
      <c r="Q32" s="45" t="s">
        <v>55</v>
      </c>
      <c r="R32" s="38">
        <f t="shared" ref="R32:S32" si="49">TIME(0,0,(3600*($O32-$O31)/(INDEX($T$5:$AB$6,MATCH(R$15,$S$5:$S$6,0),MATCH((CONCATENATE($P32,$Q32)),$T$4:$AB$4,0)))))</f>
        <v>1.1574074074074076E-3</v>
      </c>
      <c r="S32" s="38">
        <f t="shared" si="49"/>
        <v>1.4583333333333334E-3</v>
      </c>
      <c r="T32" s="1"/>
      <c r="U32" s="46"/>
      <c r="V32" s="1"/>
      <c r="W32" s="1"/>
    </row>
    <row r="33" spans="1:23" ht="13.5" customHeight="1" x14ac:dyDescent="0.25">
      <c r="A33" s="39">
        <f t="shared" ref="A33:E33" si="50">A32+TIME(0,0,(3600*($O33-$O32)/(INDEX($T$5:$AB$6,MATCH(A$15,$S$5:$S$6,0),MATCH(CONCATENATE($P33,$Q33),$T$4:$AB$4,0)))+$T$8))</f>
        <v>0.4363425925925925</v>
      </c>
      <c r="B33" s="40">
        <f t="shared" si="50"/>
        <v>0.3113425925925925</v>
      </c>
      <c r="C33" s="40">
        <f t="shared" si="50"/>
        <v>0.64467592592592593</v>
      </c>
      <c r="D33" s="40">
        <f t="shared" si="50"/>
        <v>0.70717592592592593</v>
      </c>
      <c r="E33" s="40">
        <f t="shared" si="50"/>
        <v>0.3738425925925925</v>
      </c>
      <c r="F33" s="47">
        <v>1</v>
      </c>
      <c r="G33" s="41">
        <v>17</v>
      </c>
      <c r="H33" s="48" t="s">
        <v>65</v>
      </c>
      <c r="I33" s="40">
        <f t="shared" ref="I33:M33" si="51">I34+TIME(0,0,(3600*($O34-$O33)/(INDEX($T$5:$AB$6,MATCH(I$15,$S$5:$S$6,0),MATCH(CONCATENATE($P34,$Q34),$T$4:$AB$4,0)))+$T$8))</f>
        <v>0.23231481481481481</v>
      </c>
      <c r="J33" s="40">
        <f t="shared" si="51"/>
        <v>0.44064814814814812</v>
      </c>
      <c r="K33" s="40">
        <f t="shared" si="51"/>
        <v>0.75314814814814812</v>
      </c>
      <c r="L33" s="40">
        <f t="shared" si="51"/>
        <v>0.56217592592592591</v>
      </c>
      <c r="M33" s="43">
        <f t="shared" si="51"/>
        <v>0.44064814814814812</v>
      </c>
      <c r="O33" s="5">
        <f t="shared" si="1"/>
        <v>40.699999999999996</v>
      </c>
      <c r="P33" s="45" t="s">
        <v>57</v>
      </c>
      <c r="Q33" s="45" t="s">
        <v>55</v>
      </c>
      <c r="R33" s="38">
        <f t="shared" ref="R33:S33" si="52">TIME(0,0,(3600*($O33-$O32)/(INDEX($T$5:$AB$6,MATCH(R$15,$S$5:$S$6,0),MATCH((CONCATENATE($P33,$Q33)),$T$4:$AB$4,0)))))</f>
        <v>8.3333333333333339E-4</v>
      </c>
      <c r="S33" s="38">
        <f t="shared" si="52"/>
        <v>1.0416666666666667E-3</v>
      </c>
      <c r="T33" s="1"/>
      <c r="U33" s="46"/>
      <c r="V33" s="1"/>
      <c r="W33" s="1"/>
    </row>
    <row r="34" spans="1:23" ht="13.5" customHeight="1" x14ac:dyDescent="0.25">
      <c r="A34" s="39">
        <f t="shared" ref="A34:E34" si="53">A33+TIME(0,0,(3600*($O34-$O33)/(INDEX($T$5:$AB$6,MATCH(A$15,$S$5:$S$6,0),MATCH(CONCATENATE($P34,$Q34),$T$4:$AB$4,0)))+$T$8))</f>
        <v>0.43881944444444437</v>
      </c>
      <c r="B34" s="40">
        <f t="shared" si="53"/>
        <v>0.31381944444444437</v>
      </c>
      <c r="C34" s="40">
        <f t="shared" si="53"/>
        <v>0.6471527777777778</v>
      </c>
      <c r="D34" s="40">
        <f t="shared" si="53"/>
        <v>0.7096527777777778</v>
      </c>
      <c r="E34" s="40">
        <f t="shared" si="53"/>
        <v>0.37631944444444437</v>
      </c>
      <c r="F34" s="47">
        <v>2.5</v>
      </c>
      <c r="G34" s="41">
        <v>18</v>
      </c>
      <c r="H34" s="48" t="s">
        <v>66</v>
      </c>
      <c r="I34" s="40">
        <f t="shared" ref="I34:M34" si="54">I35+TIME(0,0,(3600*($O35-$O34)/(INDEX($T$5:$AB$6,MATCH(I$15,$S$5:$S$6,0),MATCH(CONCATENATE($P35,$Q35),$T$4:$AB$4,0)))+$T$8))</f>
        <v>0.22983796296296297</v>
      </c>
      <c r="J34" s="40">
        <f t="shared" si="54"/>
        <v>0.43817129629629625</v>
      </c>
      <c r="K34" s="40">
        <f t="shared" si="54"/>
        <v>0.75067129629629625</v>
      </c>
      <c r="L34" s="40">
        <f t="shared" si="54"/>
        <v>0.55969907407407404</v>
      </c>
      <c r="M34" s="43">
        <f t="shared" si="54"/>
        <v>0.43817129629629625</v>
      </c>
      <c r="O34" s="5">
        <f t="shared" si="1"/>
        <v>43.199999999999996</v>
      </c>
      <c r="P34" s="45" t="s">
        <v>57</v>
      </c>
      <c r="Q34" s="45" t="s">
        <v>47</v>
      </c>
      <c r="R34" s="38">
        <f t="shared" ref="R34:S34" si="55">TIME(0,0,(3600*($O34-$O33)/(INDEX($T$5:$AB$6,MATCH(R$15,$S$5:$S$6,0),MATCH((CONCATENATE($P34,$Q34)),$T$4:$AB$4,0)))))</f>
        <v>2.0833333333333333E-3</v>
      </c>
      <c r="S34" s="38">
        <f t="shared" si="55"/>
        <v>2.6041666666666665E-3</v>
      </c>
      <c r="T34" s="1"/>
      <c r="U34" s="46"/>
      <c r="V34" s="1"/>
      <c r="W34" s="1"/>
    </row>
    <row r="35" spans="1:23" ht="13.5" customHeight="1" x14ac:dyDescent="0.25">
      <c r="A35" s="39">
        <f t="shared" ref="A35:E35" si="56">A34+TIME(0,0,(3600*($O35-$O34)/(INDEX($T$5:$AB$6,MATCH(A$15,$S$5:$S$6,0),MATCH(CONCATENATE($P35,$Q35),$T$4:$AB$4,0)))+$T$8))</f>
        <v>0.43995370370370362</v>
      </c>
      <c r="B35" s="40">
        <f t="shared" si="56"/>
        <v>0.31495370370370362</v>
      </c>
      <c r="C35" s="40">
        <f t="shared" si="56"/>
        <v>0.64828703703703705</v>
      </c>
      <c r="D35" s="40">
        <f t="shared" si="56"/>
        <v>0.71078703703703705</v>
      </c>
      <c r="E35" s="40">
        <f t="shared" si="56"/>
        <v>0.37745370370370362</v>
      </c>
      <c r="F35" s="47">
        <v>0.9</v>
      </c>
      <c r="G35" s="41">
        <v>19</v>
      </c>
      <c r="H35" s="49" t="s">
        <v>67</v>
      </c>
      <c r="I35" s="40">
        <f t="shared" ref="I35:M35" si="57">I36+TIME(0,0,(3600*($O36-$O35)/(INDEX($T$5:$AB$6,MATCH(I$15,$S$5:$S$6,0),MATCH(CONCATENATE($P36,$Q36),$T$4:$AB$4,0)))+$T$8))</f>
        <v>0.22870370370370371</v>
      </c>
      <c r="J35" s="40">
        <f t="shared" si="57"/>
        <v>0.437037037037037</v>
      </c>
      <c r="K35" s="40">
        <f t="shared" si="57"/>
        <v>0.749537037037037</v>
      </c>
      <c r="L35" s="40">
        <f t="shared" si="57"/>
        <v>0.55856481481481479</v>
      </c>
      <c r="M35" s="43">
        <f t="shared" si="57"/>
        <v>0.437037037037037</v>
      </c>
      <c r="O35" s="5">
        <f t="shared" si="1"/>
        <v>44.099999999999994</v>
      </c>
      <c r="P35" s="45" t="s">
        <v>57</v>
      </c>
      <c r="Q35" s="50" t="s">
        <v>47</v>
      </c>
      <c r="R35" s="38">
        <f t="shared" ref="R35:S35" si="58">TIME(0,0,(3600*($O35-$O34)/(INDEX($T$5:$AB$6,MATCH(R$15,$S$5:$S$6,0),MATCH((CONCATENATE($P35,$Q35)),$T$4:$AB$4,0)))))</f>
        <v>7.407407407407407E-4</v>
      </c>
      <c r="S35" s="38">
        <f t="shared" si="58"/>
        <v>9.3750000000000007E-4</v>
      </c>
      <c r="T35" s="1"/>
      <c r="U35" s="46"/>
      <c r="V35" s="1"/>
      <c r="W35" s="1"/>
    </row>
    <row r="36" spans="1:23" ht="13.5" customHeight="1" x14ac:dyDescent="0.25">
      <c r="A36" s="39">
        <f t="shared" ref="A36:E36" si="59">A35+TIME(0,0,(3600*($O36-$O35)/(INDEX($T$5:$AB$6,MATCH(A$15,$S$5:$S$6,0),MATCH(CONCATENATE($P36,$Q36),$T$4:$AB$4,0)))+$T$8))</f>
        <v>0.4406712962962962</v>
      </c>
      <c r="B36" s="40">
        <f t="shared" si="59"/>
        <v>0.3156712962962962</v>
      </c>
      <c r="C36" s="40">
        <f t="shared" si="59"/>
        <v>0.64900462962962968</v>
      </c>
      <c r="D36" s="40">
        <f t="shared" si="59"/>
        <v>0.71150462962962968</v>
      </c>
      <c r="E36" s="40">
        <f t="shared" si="59"/>
        <v>0.3781712962962962</v>
      </c>
      <c r="F36" s="51">
        <v>0.4</v>
      </c>
      <c r="G36" s="41">
        <v>20</v>
      </c>
      <c r="H36" s="49" t="s">
        <v>68</v>
      </c>
      <c r="I36" s="40">
        <f t="shared" ref="I36:M36" si="60">I37+TIME(0,0,(3600*($O37-$O36)/(INDEX($T$5:$AB$6,MATCH(I$15,$S$5:$S$6,0),MATCH(CONCATENATE($P37,$Q37),$T$4:$AB$4,0)))+$T$8))</f>
        <v>0.22798611111111111</v>
      </c>
      <c r="J36" s="40">
        <f t="shared" si="60"/>
        <v>0.43631944444444443</v>
      </c>
      <c r="K36" s="40">
        <f t="shared" si="60"/>
        <v>0.74881944444444437</v>
      </c>
      <c r="L36" s="40">
        <f t="shared" si="60"/>
        <v>0.55784722222222216</v>
      </c>
      <c r="M36" s="43">
        <f t="shared" si="60"/>
        <v>0.43631944444444443</v>
      </c>
      <c r="O36" s="5">
        <f t="shared" si="1"/>
        <v>44.499999999999993</v>
      </c>
      <c r="P36" s="45" t="s">
        <v>57</v>
      </c>
      <c r="Q36" s="50" t="s">
        <v>55</v>
      </c>
      <c r="R36" s="38">
        <f t="shared" ref="R36:S36" si="61">TIME(0,0,(3600*($O36-$O35)/(INDEX($T$5:$AB$6,MATCH(R$15,$S$5:$S$6,0),MATCH((CONCATENATE($P36,$Q36)),$T$4:$AB$4,0)))))</f>
        <v>3.2407407407407406E-4</v>
      </c>
      <c r="S36" s="38">
        <f t="shared" si="61"/>
        <v>4.1666666666666669E-4</v>
      </c>
      <c r="T36" s="1"/>
      <c r="U36" s="46"/>
      <c r="V36" s="1"/>
      <c r="W36" s="1"/>
    </row>
    <row r="37" spans="1:23" ht="13.5" customHeight="1" x14ac:dyDescent="0.25">
      <c r="A37" s="39">
        <f t="shared" ref="A37:E37" si="62">A36+TIME(0,0,(3600*($O37-$O36)/(INDEX($T$5:$AB$6,MATCH(A$15,$S$5:$S$6,0),MATCH(CONCATENATE($P37,$Q37),$T$4:$AB$4,0)))+$T$8))</f>
        <v>0.44331018518518511</v>
      </c>
      <c r="B37" s="40">
        <f t="shared" si="62"/>
        <v>0.31831018518518511</v>
      </c>
      <c r="C37" s="40">
        <f t="shared" si="62"/>
        <v>0.65164351851851854</v>
      </c>
      <c r="D37" s="40">
        <f t="shared" si="62"/>
        <v>0.71414351851851854</v>
      </c>
      <c r="E37" s="40">
        <f t="shared" si="62"/>
        <v>0.38081018518518511</v>
      </c>
      <c r="F37" s="51">
        <v>2.7</v>
      </c>
      <c r="G37" s="41">
        <v>21</v>
      </c>
      <c r="H37" s="52" t="s">
        <v>69</v>
      </c>
      <c r="I37" s="40">
        <f t="shared" ref="I37:M37" si="63">I38+TIME(0,0,(3600*($O38-$O37)/(INDEX($T$5:$AB$6,MATCH(I$15,$S$5:$S$6,0),MATCH(CONCATENATE($P38,$Q38),$T$4:$AB$4,0)))+$T$8))</f>
        <v>0.22534722222222223</v>
      </c>
      <c r="J37" s="40">
        <f t="shared" si="63"/>
        <v>0.43368055555555551</v>
      </c>
      <c r="K37" s="40">
        <f t="shared" si="63"/>
        <v>0.74618055555555551</v>
      </c>
      <c r="L37" s="40">
        <f t="shared" si="63"/>
        <v>0.5552083333333333</v>
      </c>
      <c r="M37" s="43">
        <f t="shared" si="63"/>
        <v>0.43368055555555551</v>
      </c>
      <c r="O37" s="5">
        <f t="shared" si="1"/>
        <v>47.199999999999996</v>
      </c>
      <c r="P37" s="45" t="s">
        <v>57</v>
      </c>
      <c r="Q37" s="50" t="s">
        <v>55</v>
      </c>
      <c r="R37" s="38">
        <f t="shared" ref="R37:S37" si="64">TIME(0,0,(3600*($O37-$O36)/(INDEX($T$5:$AB$6,MATCH(R$15,$S$5:$S$6,0),MATCH((CONCATENATE($P37,$Q37)),$T$4:$AB$4,0)))))</f>
        <v>2.2453703703703702E-3</v>
      </c>
      <c r="S37" s="38">
        <f t="shared" si="64"/>
        <v>2.8124999999999995E-3</v>
      </c>
      <c r="T37" s="1"/>
      <c r="U37" s="46"/>
      <c r="V37" s="1"/>
      <c r="W37" s="1"/>
    </row>
    <row r="38" spans="1:23" ht="13.5" customHeight="1" x14ac:dyDescent="0.25">
      <c r="A38" s="39">
        <f t="shared" ref="A38:E38" si="65">A37+TIME(0,0,(3600*($O38-$O37)/(INDEX($T$5:$AB$6,MATCH(A$15,$S$5:$S$6,0),MATCH(CONCATENATE($P38,$Q38),$T$4:$AB$4,0)))+$T$8))</f>
        <v>0.44586805555555548</v>
      </c>
      <c r="B38" s="40">
        <f t="shared" si="65"/>
        <v>0.32086805555555548</v>
      </c>
      <c r="C38" s="40">
        <f t="shared" si="65"/>
        <v>0.6542013888888889</v>
      </c>
      <c r="D38" s="40">
        <f t="shared" si="65"/>
        <v>0.7167013888888889</v>
      </c>
      <c r="E38" s="40">
        <f t="shared" si="65"/>
        <v>0.38336805555555548</v>
      </c>
      <c r="F38" s="51">
        <v>2.6</v>
      </c>
      <c r="G38" s="41">
        <v>22</v>
      </c>
      <c r="H38" s="52" t="s">
        <v>70</v>
      </c>
      <c r="I38" s="40">
        <f t="shared" ref="I38:M38" si="66">I39+TIME(0,0,(3600*($O39-$O38)/(INDEX($T$5:$AB$6,MATCH(I$15,$S$5:$S$6,0),MATCH(CONCATENATE($P39,$Q39),$T$4:$AB$4,0)))+$T$8))</f>
        <v>0.22278935185185186</v>
      </c>
      <c r="J38" s="40">
        <f t="shared" si="66"/>
        <v>0.43112268518518515</v>
      </c>
      <c r="K38" s="40">
        <f t="shared" si="66"/>
        <v>0.74362268518518515</v>
      </c>
      <c r="L38" s="40">
        <f t="shared" si="66"/>
        <v>0.55265046296296294</v>
      </c>
      <c r="M38" s="43">
        <f t="shared" si="66"/>
        <v>0.43112268518518515</v>
      </c>
      <c r="O38" s="5">
        <f t="shared" si="1"/>
        <v>49.8</v>
      </c>
      <c r="P38" s="45" t="s">
        <v>57</v>
      </c>
      <c r="Q38" s="50" t="s">
        <v>55</v>
      </c>
      <c r="R38" s="38">
        <f t="shared" ref="R38:S38" si="67">TIME(0,0,(3600*($O38-$O37)/(INDEX($T$5:$AB$6,MATCH(R$15,$S$5:$S$6,0),MATCH((CONCATENATE($P38,$Q38)),$T$4:$AB$4,0)))))</f>
        <v>2.1643518518518518E-3</v>
      </c>
      <c r="S38" s="38">
        <f t="shared" si="67"/>
        <v>2.7083333333333334E-3</v>
      </c>
      <c r="T38" s="1"/>
      <c r="U38" s="46"/>
      <c r="V38" s="1"/>
      <c r="W38" s="1"/>
    </row>
    <row r="39" spans="1:23" ht="13.5" customHeight="1" x14ac:dyDescent="0.25">
      <c r="A39" s="39">
        <f t="shared" ref="A39:E39" si="68">A38+TIME(0,0,(3600*($O39-$O38)/(INDEX($T$5:$AB$6,MATCH(A$15,$S$5:$S$6,0),MATCH(CONCATENATE($P39,$Q39),$T$4:$AB$4,0)))+$T$8))</f>
        <v>0.44975694444444436</v>
      </c>
      <c r="B39" s="40">
        <f t="shared" si="68"/>
        <v>0.32475694444444436</v>
      </c>
      <c r="C39" s="40">
        <f t="shared" si="68"/>
        <v>0.65809027777777784</v>
      </c>
      <c r="D39" s="40">
        <f t="shared" si="68"/>
        <v>0.72059027777777784</v>
      </c>
      <c r="E39" s="40">
        <f t="shared" si="68"/>
        <v>0.38725694444444436</v>
      </c>
      <c r="F39" s="51">
        <v>4.2</v>
      </c>
      <c r="G39" s="41">
        <v>23</v>
      </c>
      <c r="H39" s="52" t="s">
        <v>71</v>
      </c>
      <c r="I39" s="40">
        <f t="shared" ref="I39:M39" si="69">I40+TIME(0,0,(3600*($O40-$O39)/(INDEX($T$5:$AB$6,MATCH(I$15,$S$5:$S$6,0),MATCH(CONCATENATE($P40,$Q40),$T$4:$AB$4,0)))+$T$8))</f>
        <v>0.21890046296296298</v>
      </c>
      <c r="J39" s="40">
        <f t="shared" si="69"/>
        <v>0.42723379629629626</v>
      </c>
      <c r="K39" s="40">
        <f t="shared" si="69"/>
        <v>0.73973379629629621</v>
      </c>
      <c r="L39" s="40">
        <f t="shared" si="69"/>
        <v>0.548761574074074</v>
      </c>
      <c r="M39" s="43">
        <f t="shared" si="69"/>
        <v>0.42723379629629626</v>
      </c>
      <c r="O39" s="5">
        <f t="shared" si="1"/>
        <v>54</v>
      </c>
      <c r="P39" s="45" t="s">
        <v>57</v>
      </c>
      <c r="Q39" s="50" t="s">
        <v>55</v>
      </c>
      <c r="R39" s="38">
        <f t="shared" ref="R39:S39" si="70">TIME(0,0,(3600*($O39-$O38)/(INDEX($T$5:$AB$6,MATCH(R$15,$S$5:$S$6,0),MATCH((CONCATENATE($P39,$Q39)),$T$4:$AB$4,0)))))</f>
        <v>3.4953703703703705E-3</v>
      </c>
      <c r="S39" s="38">
        <f t="shared" si="70"/>
        <v>4.3749999999999995E-3</v>
      </c>
      <c r="T39" s="1"/>
      <c r="U39" s="46"/>
      <c r="V39" s="1"/>
      <c r="W39" s="1"/>
    </row>
    <row r="40" spans="1:23" ht="13.5" customHeight="1" x14ac:dyDescent="0.25">
      <c r="A40" s="39">
        <f t="shared" ref="A40:E40" si="71">A39+TIME(0,0,(3600*($O40-$O39)/(INDEX($T$5:$AB$6,MATCH(A$15,$S$5:$S$6,0),MATCH(CONCATENATE($P40,$Q40),$T$4:$AB$4,0)))+$T$8))</f>
        <v>0.45148148148148137</v>
      </c>
      <c r="B40" s="40">
        <f t="shared" si="71"/>
        <v>0.32648148148148137</v>
      </c>
      <c r="C40" s="40">
        <f t="shared" si="71"/>
        <v>0.65981481481481485</v>
      </c>
      <c r="D40" s="40">
        <f t="shared" si="71"/>
        <v>0.72231481481481485</v>
      </c>
      <c r="E40" s="40">
        <f t="shared" si="71"/>
        <v>0.38898148148148137</v>
      </c>
      <c r="F40" s="51">
        <v>1.6</v>
      </c>
      <c r="G40" s="41">
        <v>24</v>
      </c>
      <c r="H40" s="52" t="s">
        <v>72</v>
      </c>
      <c r="I40" s="40">
        <f t="shared" ref="I40:M40" si="72">I41+TIME(0,0,(3600*($O41-$O40)/(INDEX($T$5:$AB$6,MATCH(I$15,$S$5:$S$6,0),MATCH(CONCATENATE($P41,$Q41),$T$4:$AB$4,0)))+$T$8))</f>
        <v>0.21717592592592594</v>
      </c>
      <c r="J40" s="40">
        <f t="shared" si="72"/>
        <v>0.42550925925925925</v>
      </c>
      <c r="K40" s="40">
        <f t="shared" si="72"/>
        <v>0.7380092592592592</v>
      </c>
      <c r="L40" s="40">
        <f t="shared" si="72"/>
        <v>0.54703703703703699</v>
      </c>
      <c r="M40" s="43">
        <f t="shared" si="72"/>
        <v>0.42550925925925925</v>
      </c>
      <c r="O40" s="5">
        <f t="shared" si="1"/>
        <v>55.6</v>
      </c>
      <c r="P40" s="45" t="s">
        <v>57</v>
      </c>
      <c r="Q40" s="50" t="s">
        <v>55</v>
      </c>
      <c r="R40" s="38">
        <f t="shared" ref="R40:S40" si="73">TIME(0,0,(3600*($O40-$O39)/(INDEX($T$5:$AB$6,MATCH(R$15,$S$5:$S$6,0),MATCH((CONCATENATE($P40,$Q40)),$T$4:$AB$4,0)))))</f>
        <v>1.3310185185185187E-3</v>
      </c>
      <c r="S40" s="38">
        <f t="shared" si="73"/>
        <v>1.6666666666666668E-3</v>
      </c>
      <c r="T40" s="1"/>
      <c r="U40" s="46"/>
      <c r="V40" s="1"/>
      <c r="W40" s="1"/>
    </row>
    <row r="41" spans="1:23" ht="13.5" customHeight="1" x14ac:dyDescent="0.25">
      <c r="A41" s="39">
        <f t="shared" ref="A41:E41" si="74">A40+TIME(0,0,(3600*($O41-$O40)/(INDEX($T$5:$AB$6,MATCH(A$15,$S$5:$S$6,0),MATCH(CONCATENATE($P41,$Q41),$T$4:$AB$4,0)))+$T$8))</f>
        <v>0.45520833333333321</v>
      </c>
      <c r="B41" s="40">
        <f t="shared" si="74"/>
        <v>0.33020833333333321</v>
      </c>
      <c r="C41" s="40">
        <f t="shared" si="74"/>
        <v>0.6635416666666667</v>
      </c>
      <c r="D41" s="40">
        <f t="shared" si="74"/>
        <v>0.7260416666666667</v>
      </c>
      <c r="E41" s="40">
        <f t="shared" si="74"/>
        <v>0.39270833333333321</v>
      </c>
      <c r="F41" s="51">
        <v>4</v>
      </c>
      <c r="G41" s="41">
        <v>25</v>
      </c>
      <c r="H41" s="52" t="s">
        <v>73</v>
      </c>
      <c r="I41" s="40">
        <f t="shared" ref="I41:M41" si="75">I42+TIME(0,0,(3600*($O42-$O41)/(INDEX($T$5:$AB$6,MATCH(I$15,$S$5:$S$6,0),MATCH(CONCATENATE($P42,$Q42),$T$4:$AB$4,0)))+$T$8))</f>
        <v>0.2134490740740741</v>
      </c>
      <c r="J41" s="40">
        <f t="shared" si="75"/>
        <v>0.42178240740740741</v>
      </c>
      <c r="K41" s="40">
        <f t="shared" si="75"/>
        <v>0.73428240740740736</v>
      </c>
      <c r="L41" s="40">
        <f t="shared" si="75"/>
        <v>0.54331018518518515</v>
      </c>
      <c r="M41" s="43">
        <f t="shared" si="75"/>
        <v>0.42178240740740741</v>
      </c>
      <c r="O41" s="5">
        <f t="shared" si="1"/>
        <v>59.6</v>
      </c>
      <c r="P41" s="45" t="s">
        <v>57</v>
      </c>
      <c r="Q41" s="50" t="s">
        <v>55</v>
      </c>
      <c r="R41" s="38">
        <f t="shared" ref="R41:S41" si="76">TIME(0,0,(3600*($O41-$O40)/(INDEX($T$5:$AB$6,MATCH(R$15,$S$5:$S$6,0),MATCH((CONCATENATE($P41,$Q41)),$T$4:$AB$4,0)))))</f>
        <v>3.3333333333333335E-3</v>
      </c>
      <c r="S41" s="38">
        <f t="shared" si="76"/>
        <v>4.1666666666666666E-3</v>
      </c>
      <c r="T41" s="1"/>
      <c r="U41" s="46"/>
      <c r="V41" s="1"/>
      <c r="W41" s="1"/>
    </row>
    <row r="42" spans="1:23" ht="13.5" customHeight="1" x14ac:dyDescent="0.25">
      <c r="A42" s="39">
        <f t="shared" ref="A42:E42" si="77">A41+TIME(0,0,(3600*($O42-$O41)/(INDEX($T$5:$AB$6,MATCH(A$15,$S$5:$S$6,0),MATCH(CONCATENATE($P42,$Q42),$T$4:$AB$4,0)))+$T$8))</f>
        <v>0.45597222222222211</v>
      </c>
      <c r="B42" s="40">
        <f t="shared" si="77"/>
        <v>0.33097222222222211</v>
      </c>
      <c r="C42" s="40">
        <f t="shared" si="77"/>
        <v>0.66430555555555559</v>
      </c>
      <c r="D42" s="40">
        <f t="shared" si="77"/>
        <v>0.72680555555555559</v>
      </c>
      <c r="E42" s="40">
        <f t="shared" si="77"/>
        <v>0.39347222222222211</v>
      </c>
      <c r="F42" s="51">
        <v>0.4</v>
      </c>
      <c r="G42" s="41">
        <v>26</v>
      </c>
      <c r="H42" s="49" t="s">
        <v>74</v>
      </c>
      <c r="I42" s="40">
        <f t="shared" ref="I42:M42" si="78">I43+TIME(0,0,(3600*($O43-$O42)/(INDEX($T$5:$AB$6,MATCH(I$15,$S$5:$S$6,0),MATCH(CONCATENATE($P43,$Q43),$T$4:$AB$4,0)))+$T$8))</f>
        <v>0.2126851851851852</v>
      </c>
      <c r="J42" s="40">
        <f t="shared" si="78"/>
        <v>0.42101851851851851</v>
      </c>
      <c r="K42" s="40">
        <f t="shared" si="78"/>
        <v>0.73351851851851846</v>
      </c>
      <c r="L42" s="40">
        <f t="shared" si="78"/>
        <v>0.54254629629629625</v>
      </c>
      <c r="M42" s="43">
        <f t="shared" si="78"/>
        <v>0.42101851851851851</v>
      </c>
      <c r="O42" s="5">
        <f t="shared" si="1"/>
        <v>60</v>
      </c>
      <c r="P42" s="45" t="s">
        <v>57</v>
      </c>
      <c r="Q42" s="50" t="s">
        <v>23</v>
      </c>
      <c r="R42" s="38">
        <f t="shared" ref="R42:S42" si="79">TIME(0,0,(3600*($O42-$O41)/(INDEX($T$5:$AB$6,MATCH(R$15,$S$5:$S$6,0),MATCH((CONCATENATE($P42,$Q42)),$T$4:$AB$4,0)))))</f>
        <v>3.7037037037037035E-4</v>
      </c>
      <c r="S42" s="38">
        <f t="shared" si="79"/>
        <v>4.7453703703703704E-4</v>
      </c>
      <c r="T42" s="1"/>
      <c r="U42" s="46"/>
      <c r="V42" s="1"/>
      <c r="W42" s="1"/>
    </row>
    <row r="43" spans="1:23" ht="13.5" customHeight="1" x14ac:dyDescent="0.25">
      <c r="A43" s="39">
        <f t="shared" ref="A43:E43" si="80">A42+TIME(0,0,(3600*($O43-$O42)/(INDEX($T$5:$AB$6,MATCH(A$15,$S$5:$S$6,0),MATCH(CONCATENATE($P43,$Q43),$T$4:$AB$4,0)))+$T$8))</f>
        <v>0.46032407407407394</v>
      </c>
      <c r="B43" s="40">
        <f t="shared" si="80"/>
        <v>0.33532407407407394</v>
      </c>
      <c r="C43" s="40">
        <f t="shared" si="80"/>
        <v>0.66865740740740742</v>
      </c>
      <c r="D43" s="40">
        <f t="shared" si="80"/>
        <v>0.73115740740740742</v>
      </c>
      <c r="E43" s="40">
        <f t="shared" si="80"/>
        <v>0.39782407407407394</v>
      </c>
      <c r="F43" s="47">
        <v>3.8</v>
      </c>
      <c r="G43" s="41">
        <v>27</v>
      </c>
      <c r="H43" s="48" t="s">
        <v>75</v>
      </c>
      <c r="I43" s="53">
        <v>0.20833333333333334</v>
      </c>
      <c r="J43" s="53">
        <v>0.41666666666666669</v>
      </c>
      <c r="K43" s="53">
        <v>0.72916666666666663</v>
      </c>
      <c r="L43" s="53">
        <v>0.53819444444444442</v>
      </c>
      <c r="M43" s="54">
        <v>0.41666666666666669</v>
      </c>
      <c r="O43" s="5">
        <f t="shared" si="1"/>
        <v>63.8</v>
      </c>
      <c r="P43" s="45" t="s">
        <v>76</v>
      </c>
      <c r="Q43" s="45" t="s">
        <v>23</v>
      </c>
      <c r="R43" s="38">
        <f t="shared" ref="R43:S43" si="81">TIME(0,0,(3600*($O43-$O42)/(INDEX($T$5:$AB$6,MATCH(R$15,$S$5:$S$6,0),MATCH((CONCATENATE($P43,$Q43)),$T$4:$AB$4,0)))))</f>
        <v>3.9583333333333337E-3</v>
      </c>
      <c r="S43" s="38">
        <f t="shared" si="81"/>
        <v>5.2777777777777771E-3</v>
      </c>
      <c r="T43" s="1"/>
      <c r="U43" s="46"/>
      <c r="V43" s="1"/>
      <c r="W43" s="1"/>
    </row>
    <row r="44" spans="1:23" ht="13.5" customHeight="1" x14ac:dyDescent="0.25">
      <c r="A44" s="39"/>
      <c r="B44" s="40"/>
      <c r="C44" s="40"/>
      <c r="D44" s="40"/>
      <c r="E44" s="40"/>
      <c r="F44" s="47"/>
      <c r="G44" s="47"/>
      <c r="H44" s="48"/>
      <c r="I44" s="40"/>
      <c r="J44" s="40"/>
      <c r="K44" s="40"/>
      <c r="L44" s="40"/>
      <c r="M44" s="43"/>
      <c r="R44" s="38"/>
      <c r="S44" s="38"/>
      <c r="T44" s="1"/>
      <c r="U44" s="46"/>
      <c r="V44" s="1"/>
      <c r="W44" s="1"/>
    </row>
    <row r="45" spans="1:23" ht="13.5" customHeight="1" x14ac:dyDescent="0.2">
      <c r="A45" s="55" t="s">
        <v>77</v>
      </c>
      <c r="B45" s="56" t="s">
        <v>77</v>
      </c>
      <c r="C45" s="56" t="s">
        <v>77</v>
      </c>
      <c r="D45" s="56" t="s">
        <v>77</v>
      </c>
      <c r="E45" s="57">
        <v>6.7</v>
      </c>
      <c r="F45" s="57"/>
      <c r="G45" s="57"/>
      <c r="H45" s="58"/>
      <c r="I45" s="56" t="s">
        <v>77</v>
      </c>
      <c r="J45" s="56" t="s">
        <v>77</v>
      </c>
      <c r="K45" s="56" t="s">
        <v>77</v>
      </c>
      <c r="L45" s="56" t="s">
        <v>77</v>
      </c>
      <c r="M45" s="59">
        <v>6.7</v>
      </c>
    </row>
    <row r="46" spans="1:23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23" ht="13.5" customHeight="1" x14ac:dyDescent="0.25">
      <c r="A47" s="64" t="s">
        <v>29</v>
      </c>
      <c r="B47" s="65"/>
      <c r="C47" s="65"/>
      <c r="D47" s="65"/>
      <c r="E47" s="65"/>
      <c r="F47" s="15" t="s">
        <v>30</v>
      </c>
      <c r="G47" s="16" t="s">
        <v>31</v>
      </c>
      <c r="H47" s="16" t="s">
        <v>32</v>
      </c>
      <c r="I47" s="66" t="s">
        <v>33</v>
      </c>
      <c r="J47" s="67"/>
      <c r="K47" s="67"/>
      <c r="L47" s="67"/>
      <c r="M47" s="68"/>
    </row>
    <row r="48" spans="1:23" ht="13.5" customHeight="1" x14ac:dyDescent="0.25">
      <c r="A48" s="66" t="s">
        <v>34</v>
      </c>
      <c r="B48" s="67"/>
      <c r="C48" s="67"/>
      <c r="D48" s="67"/>
      <c r="E48" s="68"/>
      <c r="F48" s="18"/>
      <c r="G48" s="19" t="s">
        <v>35</v>
      </c>
      <c r="H48" s="20" t="s">
        <v>36</v>
      </c>
      <c r="I48" s="66" t="s">
        <v>34</v>
      </c>
      <c r="J48" s="67"/>
      <c r="K48" s="67"/>
      <c r="L48" s="67"/>
      <c r="M48" s="68"/>
    </row>
    <row r="49" spans="1:28" ht="13.5" customHeight="1" x14ac:dyDescent="0.25">
      <c r="A49" s="21" t="s">
        <v>80</v>
      </c>
      <c r="B49" s="22"/>
      <c r="C49" s="22"/>
      <c r="D49" s="22"/>
      <c r="E49" s="22"/>
      <c r="F49" s="23"/>
      <c r="G49" s="23"/>
      <c r="H49" s="22"/>
      <c r="I49" s="22" t="s">
        <v>80</v>
      </c>
      <c r="J49" s="22"/>
      <c r="K49" s="22"/>
      <c r="L49" s="22"/>
      <c r="M49" s="24"/>
    </row>
    <row r="50" spans="1:28" ht="13.5" customHeight="1" x14ac:dyDescent="0.25">
      <c r="A50" s="26" t="s">
        <v>23</v>
      </c>
      <c r="B50" s="27"/>
      <c r="C50" s="27"/>
      <c r="D50" s="27"/>
      <c r="E50" s="27"/>
      <c r="F50" s="28"/>
      <c r="G50" s="28"/>
      <c r="H50" s="29"/>
      <c r="I50" s="27" t="s">
        <v>23</v>
      </c>
      <c r="J50" s="27"/>
      <c r="K50" s="27"/>
      <c r="L50" s="27"/>
      <c r="M50" s="30"/>
    </row>
    <row r="51" spans="1:28" ht="13.5" customHeight="1" x14ac:dyDescent="0.2">
      <c r="A51" s="31">
        <v>0.60416666666666663</v>
      </c>
      <c r="B51" s="32"/>
      <c r="C51" s="32"/>
      <c r="D51" s="32"/>
      <c r="E51" s="32"/>
      <c r="F51" s="33"/>
      <c r="G51" s="33">
        <v>0</v>
      </c>
      <c r="H51" s="34" t="s">
        <v>45</v>
      </c>
      <c r="I51" s="35">
        <f t="shared" ref="I51:I77" si="82">I52+TIME(0,0,(3600*($O17-$O16)/(INDEX($T$5:$AB$6,MATCH(I$50,$S$5:$S$6,0),MATCH(CONCATENATE($P17,$Q17),$T$4:$AB$4,0)))+$T$8))</f>
        <v>0.77282407407407416</v>
      </c>
      <c r="J51" s="35"/>
      <c r="K51" s="35"/>
      <c r="L51" s="35"/>
      <c r="M51" s="36"/>
    </row>
    <row r="52" spans="1:28" ht="13.5" customHeight="1" x14ac:dyDescent="0.2">
      <c r="A52" s="39">
        <f t="shared" ref="A52:A78" si="83">A51+TIME(0,0,(3600*($O17-$O16)/(INDEX($T$5:$AB$6,MATCH(A$50,$S$5:$S$6,0),MATCH(CONCATENATE($P17,$Q17),$T$4:$AB$4,0)))+$T$8))</f>
        <v>0.60855324074074069</v>
      </c>
      <c r="B52" s="40"/>
      <c r="C52" s="40"/>
      <c r="D52" s="40"/>
      <c r="E52" s="40"/>
      <c r="F52" s="41">
        <v>4.8</v>
      </c>
      <c r="G52" s="41">
        <v>1</v>
      </c>
      <c r="H52" s="42" t="s">
        <v>46</v>
      </c>
      <c r="I52" s="40">
        <f t="shared" si="82"/>
        <v>0.76843750000000011</v>
      </c>
      <c r="J52" s="40"/>
      <c r="K52" s="40"/>
      <c r="L52" s="40"/>
      <c r="M52" s="43"/>
    </row>
    <row r="53" spans="1:28" ht="13.5" customHeight="1" x14ac:dyDescent="0.2">
      <c r="A53" s="39">
        <f t="shared" si="83"/>
        <v>0.61760416666666662</v>
      </c>
      <c r="B53" s="40"/>
      <c r="C53" s="40"/>
      <c r="D53" s="40"/>
      <c r="E53" s="40"/>
      <c r="F53" s="47">
        <v>10.4</v>
      </c>
      <c r="G53" s="41">
        <v>2</v>
      </c>
      <c r="H53" s="48" t="s">
        <v>48</v>
      </c>
      <c r="I53" s="40">
        <f t="shared" si="82"/>
        <v>0.75938657407407417</v>
      </c>
      <c r="J53" s="40"/>
      <c r="K53" s="40"/>
      <c r="L53" s="40"/>
      <c r="M53" s="43"/>
    </row>
    <row r="54" spans="1:28" ht="13.5" customHeight="1" x14ac:dyDescent="0.2">
      <c r="A54" s="39">
        <f t="shared" si="83"/>
        <v>0.61932870370370363</v>
      </c>
      <c r="B54" s="40"/>
      <c r="C54" s="40"/>
      <c r="D54" s="40"/>
      <c r="E54" s="40"/>
      <c r="F54" s="47">
        <v>1.6</v>
      </c>
      <c r="G54" s="41">
        <v>3</v>
      </c>
      <c r="H54" s="48" t="s">
        <v>49</v>
      </c>
      <c r="I54" s="40">
        <f t="shared" si="82"/>
        <v>0.75766203703703716</v>
      </c>
      <c r="J54" s="40"/>
      <c r="K54" s="40"/>
      <c r="L54" s="40"/>
      <c r="M54" s="43"/>
    </row>
    <row r="55" spans="1:28" ht="13.5" customHeight="1" x14ac:dyDescent="0.2">
      <c r="A55" s="39">
        <f t="shared" si="83"/>
        <v>0.62246527777777771</v>
      </c>
      <c r="B55" s="40"/>
      <c r="C55" s="40"/>
      <c r="D55" s="40"/>
      <c r="E55" s="40"/>
      <c r="F55" s="47">
        <v>3.3</v>
      </c>
      <c r="G55" s="41">
        <v>4</v>
      </c>
      <c r="H55" s="48" t="s">
        <v>50</v>
      </c>
      <c r="I55" s="40">
        <f t="shared" si="82"/>
        <v>0.75452546296296308</v>
      </c>
      <c r="J55" s="40"/>
      <c r="K55" s="40"/>
      <c r="L55" s="40"/>
      <c r="M55" s="43"/>
    </row>
    <row r="56" spans="1:28" ht="13.5" customHeight="1" x14ac:dyDescent="0.2">
      <c r="A56" s="39">
        <f t="shared" si="83"/>
        <v>0.62359953703703697</v>
      </c>
      <c r="B56" s="40"/>
      <c r="C56" s="40"/>
      <c r="D56" s="40"/>
      <c r="E56" s="40"/>
      <c r="F56" s="47">
        <v>0.9</v>
      </c>
      <c r="G56" s="41">
        <v>5</v>
      </c>
      <c r="H56" s="48" t="s">
        <v>51</v>
      </c>
      <c r="I56" s="40">
        <f t="shared" si="82"/>
        <v>0.75339120370370383</v>
      </c>
      <c r="J56" s="40"/>
      <c r="K56" s="40"/>
      <c r="L56" s="40"/>
      <c r="M56" s="43"/>
    </row>
    <row r="57" spans="1:28" ht="13.5" customHeight="1" x14ac:dyDescent="0.2">
      <c r="A57" s="39">
        <f t="shared" si="83"/>
        <v>0.6258217592592592</v>
      </c>
      <c r="B57" s="40"/>
      <c r="C57" s="40"/>
      <c r="D57" s="40"/>
      <c r="E57" s="40"/>
      <c r="F57" s="47">
        <v>2.2000000000000002</v>
      </c>
      <c r="G57" s="41">
        <v>6</v>
      </c>
      <c r="H57" s="48" t="s">
        <v>52</v>
      </c>
      <c r="I57" s="40">
        <f t="shared" si="82"/>
        <v>0.75116898148148159</v>
      </c>
      <c r="J57" s="40"/>
      <c r="K57" s="40"/>
      <c r="L57" s="40"/>
      <c r="M57" s="43"/>
    </row>
    <row r="58" spans="1:28" ht="13.5" customHeight="1" x14ac:dyDescent="0.2">
      <c r="A58" s="39">
        <f t="shared" si="83"/>
        <v>0.62788194444444434</v>
      </c>
      <c r="B58" s="40"/>
      <c r="C58" s="40"/>
      <c r="D58" s="40"/>
      <c r="E58" s="40"/>
      <c r="F58" s="47">
        <v>2</v>
      </c>
      <c r="G58" s="41">
        <v>7</v>
      </c>
      <c r="H58" s="48" t="s">
        <v>53</v>
      </c>
      <c r="I58" s="40">
        <f t="shared" si="82"/>
        <v>0.74910879629629645</v>
      </c>
      <c r="J58" s="40"/>
      <c r="K58" s="40"/>
      <c r="L58" s="40"/>
      <c r="M58" s="43"/>
    </row>
    <row r="59" spans="1:28" ht="13.5" customHeight="1" x14ac:dyDescent="0.2">
      <c r="A59" s="39">
        <f t="shared" si="83"/>
        <v>0.63002314814814808</v>
      </c>
      <c r="B59" s="40"/>
      <c r="C59" s="40"/>
      <c r="D59" s="40"/>
      <c r="E59" s="40"/>
      <c r="F59" s="47">
        <v>2.1</v>
      </c>
      <c r="G59" s="41">
        <v>8</v>
      </c>
      <c r="H59" s="48" t="s">
        <v>54</v>
      </c>
      <c r="I59" s="40">
        <f t="shared" si="82"/>
        <v>0.74696759259259271</v>
      </c>
      <c r="J59" s="40"/>
      <c r="K59" s="40"/>
      <c r="L59" s="40"/>
      <c r="M59" s="43"/>
    </row>
    <row r="60" spans="1:28" ht="13.5" customHeight="1" x14ac:dyDescent="0.2">
      <c r="A60" s="39">
        <f t="shared" si="83"/>
        <v>0.63124999999999998</v>
      </c>
      <c r="B60" s="40"/>
      <c r="C60" s="40"/>
      <c r="D60" s="40"/>
      <c r="E60" s="40"/>
      <c r="F60" s="47">
        <v>1</v>
      </c>
      <c r="G60" s="41">
        <v>9</v>
      </c>
      <c r="H60" s="48" t="s">
        <v>56</v>
      </c>
      <c r="I60" s="40">
        <f t="shared" si="82"/>
        <v>0.74574074074074082</v>
      </c>
      <c r="J60" s="40"/>
      <c r="K60" s="40"/>
      <c r="L60" s="40"/>
      <c r="M60" s="43"/>
    </row>
    <row r="61" spans="1:28" ht="13.5" customHeight="1" x14ac:dyDescent="0.2">
      <c r="A61" s="39">
        <f t="shared" si="83"/>
        <v>0.63321759259259258</v>
      </c>
      <c r="B61" s="40"/>
      <c r="C61" s="40"/>
      <c r="D61" s="40"/>
      <c r="E61" s="40"/>
      <c r="F61" s="47">
        <v>1.9</v>
      </c>
      <c r="G61" s="41">
        <v>10</v>
      </c>
      <c r="H61" s="48" t="s">
        <v>58</v>
      </c>
      <c r="I61" s="40">
        <f t="shared" si="82"/>
        <v>0.74377314814814821</v>
      </c>
      <c r="J61" s="40"/>
      <c r="K61" s="40"/>
      <c r="L61" s="40"/>
      <c r="M61" s="4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3.5" customHeight="1" x14ac:dyDescent="0.2">
      <c r="A62" s="39">
        <f t="shared" si="83"/>
        <v>0.63435185185185183</v>
      </c>
      <c r="B62" s="40"/>
      <c r="C62" s="40"/>
      <c r="D62" s="40"/>
      <c r="E62" s="40"/>
      <c r="F62" s="47">
        <v>0.9</v>
      </c>
      <c r="G62" s="41">
        <v>11</v>
      </c>
      <c r="H62" s="48" t="s">
        <v>59</v>
      </c>
      <c r="I62" s="40">
        <f t="shared" si="82"/>
        <v>0.74263888888888896</v>
      </c>
      <c r="J62" s="40"/>
      <c r="K62" s="40"/>
      <c r="L62" s="40"/>
      <c r="M62" s="43"/>
    </row>
    <row r="63" spans="1:28" ht="13.5" customHeight="1" x14ac:dyDescent="0.2">
      <c r="A63" s="39">
        <f t="shared" si="83"/>
        <v>0.63673611111111106</v>
      </c>
      <c r="B63" s="40"/>
      <c r="C63" s="40"/>
      <c r="D63" s="40"/>
      <c r="E63" s="40"/>
      <c r="F63" s="47">
        <v>2.4</v>
      </c>
      <c r="G63" s="41">
        <v>12</v>
      </c>
      <c r="H63" s="48" t="s">
        <v>60</v>
      </c>
      <c r="I63" s="40">
        <f t="shared" si="82"/>
        <v>0.74025462962962973</v>
      </c>
      <c r="J63" s="40"/>
      <c r="K63" s="40"/>
      <c r="L63" s="40"/>
      <c r="M63" s="43"/>
    </row>
    <row r="64" spans="1:28" ht="13.5" customHeight="1" x14ac:dyDescent="0.2">
      <c r="A64" s="39">
        <f t="shared" si="83"/>
        <v>0.63787037037037031</v>
      </c>
      <c r="B64" s="40"/>
      <c r="C64" s="40"/>
      <c r="D64" s="40"/>
      <c r="E64" s="40"/>
      <c r="F64" s="47">
        <v>0.9</v>
      </c>
      <c r="G64" s="41">
        <v>13</v>
      </c>
      <c r="H64" s="48" t="s">
        <v>61</v>
      </c>
      <c r="I64" s="40">
        <f t="shared" si="82"/>
        <v>0.73912037037037048</v>
      </c>
      <c r="J64" s="40"/>
      <c r="K64" s="40"/>
      <c r="L64" s="40"/>
      <c r="M64" s="43"/>
    </row>
    <row r="65" spans="1:14" ht="13.5" customHeight="1" x14ac:dyDescent="0.2">
      <c r="A65" s="39">
        <f t="shared" si="83"/>
        <v>0.64001157407407405</v>
      </c>
      <c r="B65" s="40"/>
      <c r="C65" s="40"/>
      <c r="D65" s="40"/>
      <c r="E65" s="40"/>
      <c r="F65" s="47">
        <v>2.1</v>
      </c>
      <c r="G65" s="41">
        <v>14</v>
      </c>
      <c r="H65" s="48" t="s">
        <v>62</v>
      </c>
      <c r="I65" s="40">
        <f t="shared" si="82"/>
        <v>0.73697916666666674</v>
      </c>
      <c r="J65" s="40"/>
      <c r="K65" s="40"/>
      <c r="L65" s="40"/>
      <c r="M65" s="43"/>
    </row>
    <row r="66" spans="1:14" ht="13.5" customHeight="1" x14ac:dyDescent="0.2">
      <c r="A66" s="39">
        <f t="shared" si="83"/>
        <v>0.64189814814814816</v>
      </c>
      <c r="B66" s="40"/>
      <c r="C66" s="40"/>
      <c r="D66" s="40"/>
      <c r="E66" s="40"/>
      <c r="F66" s="47">
        <v>1.8</v>
      </c>
      <c r="G66" s="41">
        <v>15</v>
      </c>
      <c r="H66" s="48" t="s">
        <v>63</v>
      </c>
      <c r="I66" s="40">
        <f t="shared" si="82"/>
        <v>0.73509259259259263</v>
      </c>
      <c r="J66" s="40"/>
      <c r="K66" s="40"/>
      <c r="L66" s="40"/>
      <c r="M66" s="43"/>
    </row>
    <row r="67" spans="1:14" ht="12.75" x14ac:dyDescent="0.2">
      <c r="A67" s="39">
        <f t="shared" si="83"/>
        <v>0.64344907407407403</v>
      </c>
      <c r="B67" s="40"/>
      <c r="C67" s="40"/>
      <c r="D67" s="40"/>
      <c r="E67" s="40"/>
      <c r="F67" s="47">
        <v>1.4</v>
      </c>
      <c r="G67" s="41">
        <v>16</v>
      </c>
      <c r="H67" s="48" t="s">
        <v>64</v>
      </c>
      <c r="I67" s="40">
        <f t="shared" si="82"/>
        <v>0.73354166666666676</v>
      </c>
      <c r="J67" s="40"/>
      <c r="K67" s="40"/>
      <c r="L67" s="40"/>
      <c r="M67" s="43"/>
      <c r="N67" s="1"/>
    </row>
    <row r="68" spans="1:14" ht="12.75" customHeight="1" x14ac:dyDescent="0.2">
      <c r="A68" s="39">
        <f t="shared" si="83"/>
        <v>0.64467592592592593</v>
      </c>
      <c r="B68" s="40"/>
      <c r="C68" s="40"/>
      <c r="D68" s="40"/>
      <c r="E68" s="40"/>
      <c r="F68" s="47">
        <v>1</v>
      </c>
      <c r="G68" s="41">
        <v>17</v>
      </c>
      <c r="H68" s="48" t="s">
        <v>65</v>
      </c>
      <c r="I68" s="40">
        <f t="shared" si="82"/>
        <v>0.73231481481481486</v>
      </c>
      <c r="J68" s="40"/>
      <c r="K68" s="40"/>
      <c r="L68" s="40"/>
      <c r="M68" s="43"/>
    </row>
    <row r="69" spans="1:14" ht="12.75" customHeight="1" x14ac:dyDescent="0.2">
      <c r="A69" s="39">
        <f t="shared" si="83"/>
        <v>0.6471527777777778</v>
      </c>
      <c r="B69" s="40"/>
      <c r="C69" s="40"/>
      <c r="D69" s="40"/>
      <c r="E69" s="40"/>
      <c r="F69" s="47">
        <v>2.5</v>
      </c>
      <c r="G69" s="41">
        <v>18</v>
      </c>
      <c r="H69" s="48" t="s">
        <v>66</v>
      </c>
      <c r="I69" s="40">
        <f t="shared" si="82"/>
        <v>0.72983796296296299</v>
      </c>
      <c r="J69" s="40"/>
      <c r="K69" s="40"/>
      <c r="L69" s="40"/>
      <c r="M69" s="43"/>
    </row>
    <row r="70" spans="1:14" ht="12.75" customHeight="1" x14ac:dyDescent="0.2">
      <c r="A70" s="39">
        <f t="shared" si="83"/>
        <v>0.64828703703703705</v>
      </c>
      <c r="B70" s="40"/>
      <c r="C70" s="40"/>
      <c r="D70" s="40"/>
      <c r="E70" s="40"/>
      <c r="F70" s="47">
        <v>0.9</v>
      </c>
      <c r="G70" s="41">
        <v>19</v>
      </c>
      <c r="H70" s="49" t="s">
        <v>67</v>
      </c>
      <c r="I70" s="40">
        <f t="shared" si="82"/>
        <v>0.72870370370370374</v>
      </c>
      <c r="J70" s="40"/>
      <c r="K70" s="40"/>
      <c r="L70" s="40"/>
      <c r="M70" s="43"/>
    </row>
    <row r="71" spans="1:14" ht="12.75" customHeight="1" x14ac:dyDescent="0.2">
      <c r="A71" s="39">
        <f t="shared" si="83"/>
        <v>0.64900462962962968</v>
      </c>
      <c r="B71" s="40"/>
      <c r="C71" s="40"/>
      <c r="D71" s="40"/>
      <c r="E71" s="40"/>
      <c r="F71" s="51">
        <v>0.4</v>
      </c>
      <c r="G71" s="41">
        <v>20</v>
      </c>
      <c r="H71" s="49" t="s">
        <v>68</v>
      </c>
      <c r="I71" s="40">
        <f t="shared" si="82"/>
        <v>0.72798611111111111</v>
      </c>
      <c r="J71" s="40"/>
      <c r="K71" s="40"/>
      <c r="L71" s="40"/>
      <c r="M71" s="43"/>
    </row>
    <row r="72" spans="1:14" ht="12.75" customHeight="1" x14ac:dyDescent="0.2">
      <c r="A72" s="39">
        <f t="shared" si="83"/>
        <v>0.65164351851851854</v>
      </c>
      <c r="B72" s="40"/>
      <c r="C72" s="40"/>
      <c r="D72" s="40"/>
      <c r="E72" s="40"/>
      <c r="F72" s="51">
        <v>2.7</v>
      </c>
      <c r="G72" s="41">
        <v>21</v>
      </c>
      <c r="H72" s="52" t="s">
        <v>69</v>
      </c>
      <c r="I72" s="40">
        <f t="shared" si="82"/>
        <v>0.72534722222222225</v>
      </c>
      <c r="J72" s="40"/>
      <c r="K72" s="40"/>
      <c r="L72" s="40"/>
      <c r="M72" s="43"/>
    </row>
    <row r="73" spans="1:14" ht="12.75" customHeight="1" x14ac:dyDescent="0.2">
      <c r="A73" s="39">
        <f t="shared" si="83"/>
        <v>0.6542013888888889</v>
      </c>
      <c r="B73" s="40"/>
      <c r="C73" s="40"/>
      <c r="D73" s="40"/>
      <c r="E73" s="40"/>
      <c r="F73" s="51">
        <v>2.6</v>
      </c>
      <c r="G73" s="41">
        <v>22</v>
      </c>
      <c r="H73" s="52" t="s">
        <v>70</v>
      </c>
      <c r="I73" s="40">
        <f t="shared" si="82"/>
        <v>0.72278935185185189</v>
      </c>
      <c r="J73" s="40"/>
      <c r="K73" s="40"/>
      <c r="L73" s="40"/>
      <c r="M73" s="43"/>
    </row>
    <row r="74" spans="1:14" ht="12.75" customHeight="1" x14ac:dyDescent="0.2">
      <c r="A74" s="39">
        <f t="shared" si="83"/>
        <v>0.65809027777777784</v>
      </c>
      <c r="B74" s="40"/>
      <c r="C74" s="40"/>
      <c r="D74" s="40"/>
      <c r="E74" s="40"/>
      <c r="F74" s="51">
        <v>4.2</v>
      </c>
      <c r="G74" s="41">
        <v>23</v>
      </c>
      <c r="H74" s="52" t="s">
        <v>71</v>
      </c>
      <c r="I74" s="40">
        <f t="shared" si="82"/>
        <v>0.71890046296296295</v>
      </c>
      <c r="J74" s="40"/>
      <c r="K74" s="40"/>
      <c r="L74" s="40"/>
      <c r="M74" s="43"/>
    </row>
    <row r="75" spans="1:14" ht="12.75" customHeight="1" x14ac:dyDescent="0.2">
      <c r="A75" s="39">
        <f t="shared" si="83"/>
        <v>0.65981481481481485</v>
      </c>
      <c r="B75" s="40"/>
      <c r="C75" s="40"/>
      <c r="D75" s="40"/>
      <c r="E75" s="40"/>
      <c r="F75" s="51">
        <v>1.6</v>
      </c>
      <c r="G75" s="41">
        <v>24</v>
      </c>
      <c r="H75" s="52" t="s">
        <v>72</v>
      </c>
      <c r="I75" s="40">
        <f t="shared" si="82"/>
        <v>0.71717592592592594</v>
      </c>
      <c r="J75" s="40"/>
      <c r="K75" s="40"/>
      <c r="L75" s="40"/>
      <c r="M75" s="43"/>
    </row>
    <row r="76" spans="1:14" ht="12.75" customHeight="1" x14ac:dyDescent="0.2">
      <c r="A76" s="39">
        <f t="shared" si="83"/>
        <v>0.6635416666666667</v>
      </c>
      <c r="B76" s="40"/>
      <c r="C76" s="40"/>
      <c r="D76" s="40"/>
      <c r="E76" s="40"/>
      <c r="F76" s="51">
        <v>4</v>
      </c>
      <c r="G76" s="41">
        <v>25</v>
      </c>
      <c r="H76" s="52" t="s">
        <v>73</v>
      </c>
      <c r="I76" s="40">
        <f t="shared" si="82"/>
        <v>0.7134490740740741</v>
      </c>
      <c r="J76" s="40"/>
      <c r="K76" s="40"/>
      <c r="L76" s="40"/>
      <c r="M76" s="43"/>
    </row>
    <row r="77" spans="1:14" ht="12.75" customHeight="1" x14ac:dyDescent="0.2">
      <c r="A77" s="39">
        <f t="shared" si="83"/>
        <v>0.66430555555555559</v>
      </c>
      <c r="B77" s="40"/>
      <c r="C77" s="40"/>
      <c r="D77" s="40"/>
      <c r="E77" s="40"/>
      <c r="F77" s="51">
        <v>0.4</v>
      </c>
      <c r="G77" s="41">
        <v>26</v>
      </c>
      <c r="H77" s="49" t="s">
        <v>74</v>
      </c>
      <c r="I77" s="40">
        <f t="shared" si="82"/>
        <v>0.7126851851851852</v>
      </c>
      <c r="J77" s="40"/>
      <c r="K77" s="40"/>
      <c r="L77" s="40"/>
      <c r="M77" s="43"/>
    </row>
    <row r="78" spans="1:14" ht="12.75" customHeight="1" x14ac:dyDescent="0.2">
      <c r="A78" s="39">
        <f t="shared" si="83"/>
        <v>0.66865740740740742</v>
      </c>
      <c r="B78" s="40"/>
      <c r="C78" s="40"/>
      <c r="D78" s="40"/>
      <c r="E78" s="40"/>
      <c r="F78" s="47">
        <v>3.8</v>
      </c>
      <c r="G78" s="41">
        <v>27</v>
      </c>
      <c r="H78" s="48" t="s">
        <v>75</v>
      </c>
      <c r="I78" s="53">
        <v>0.70833333333333337</v>
      </c>
      <c r="J78" s="53"/>
      <c r="K78" s="53"/>
      <c r="L78" s="53"/>
      <c r="M78" s="54"/>
    </row>
    <row r="79" spans="1:14" ht="12.75" customHeight="1" x14ac:dyDescent="0.2">
      <c r="A79" s="39"/>
      <c r="B79" s="40"/>
      <c r="C79" s="40"/>
      <c r="D79" s="40"/>
      <c r="E79" s="40"/>
      <c r="F79" s="47"/>
      <c r="G79" s="47"/>
      <c r="H79" s="48"/>
      <c r="I79" s="40"/>
      <c r="J79" s="40"/>
      <c r="K79" s="40"/>
      <c r="L79" s="40"/>
      <c r="M79" s="43"/>
    </row>
    <row r="80" spans="1:14" ht="12.75" customHeight="1" x14ac:dyDescent="0.2">
      <c r="A80" s="55">
        <v>6.7</v>
      </c>
      <c r="B80" s="56"/>
      <c r="C80" s="56"/>
      <c r="D80" s="56"/>
      <c r="E80" s="57"/>
      <c r="F80" s="57"/>
      <c r="G80" s="57"/>
      <c r="H80" s="58"/>
      <c r="I80" s="57">
        <v>6.7</v>
      </c>
      <c r="J80" s="56"/>
      <c r="K80" s="56"/>
      <c r="L80" s="56"/>
      <c r="M80" s="59"/>
    </row>
    <row r="81" spans="1:13" ht="16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6.5" customHeight="1" x14ac:dyDescent="0.2">
      <c r="I82" s="5" t="s">
        <v>78</v>
      </c>
    </row>
    <row r="83" spans="1:13" ht="16.5" customHeight="1" x14ac:dyDescent="0.2"/>
    <row r="84" spans="1:13" ht="16.5" customHeight="1" x14ac:dyDescent="0.2"/>
    <row r="85" spans="1:13" ht="16.5" customHeight="1" x14ac:dyDescent="0.2"/>
    <row r="86" spans="1:13" ht="12.75" customHeight="1" x14ac:dyDescent="0.2"/>
    <row r="87" spans="1:13" ht="12.75" customHeight="1" x14ac:dyDescent="0.2"/>
    <row r="88" spans="1:13" ht="12.75" customHeight="1" x14ac:dyDescent="0.2"/>
    <row r="89" spans="1:13" ht="12.75" customHeight="1" x14ac:dyDescent="0.2"/>
    <row r="90" spans="1:13" ht="12.75" customHeight="1" x14ac:dyDescent="0.2"/>
    <row r="91" spans="1:13" ht="12.75" customHeight="1" x14ac:dyDescent="0.2"/>
    <row r="92" spans="1:13" ht="12.75" customHeight="1" x14ac:dyDescent="0.2"/>
    <row r="93" spans="1:13" ht="12.75" customHeight="1" x14ac:dyDescent="0.2"/>
    <row r="94" spans="1:13" ht="12.75" customHeight="1" x14ac:dyDescent="0.2"/>
    <row r="95" spans="1:13" ht="12.75" customHeight="1" x14ac:dyDescent="0.2"/>
    <row r="96" spans="1:13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</sheetData>
  <mergeCells count="12">
    <mergeCell ref="A13:E13"/>
    <mergeCell ref="A47:E47"/>
    <mergeCell ref="I47:M47"/>
    <mergeCell ref="A48:E48"/>
    <mergeCell ref="I48:M48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2021-12-07T15:24:16Z</dcterms:modified>
</cp:coreProperties>
</file>